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O:\Vergabemanagement\Vergabemanagement\Ausschreibungen 2026\2026-146 Reinigungschemie\#5_Veröffentlichung\"/>
    </mc:Choice>
  </mc:AlternateContent>
  <xr:revisionPtr revIDLastSave="0" documentId="13_ncr:1_{0F5A5FB5-529A-4E16-ABF3-BEE42080FC7D}" xr6:coauthVersionLast="47" xr6:coauthVersionMax="47" xr10:uidLastSave="{00000000-0000-0000-0000-000000000000}"/>
  <bookViews>
    <workbookView xWindow="28905" yWindow="180" windowWidth="28155" windowHeight="13890" firstSheet="1" activeTab="4" xr2:uid="{00000000-000D-0000-FFFF-FFFF00000000}"/>
  </bookViews>
  <sheets>
    <sheet name="Vorbemerkungen" sheetId="9" r:id="rId1"/>
    <sheet name="Gesamtübersicht" sheetId="4" r:id="rId2"/>
    <sheet name="Sanitärreiniger Desinfizierend" sheetId="1" r:id="rId3"/>
    <sheet name="Sanitärreiniger Kalklösend" sheetId="19" r:id="rId4"/>
    <sheet name="Allzweckreiniger" sheetId="17" r:id="rId5"/>
    <sheet name="Glasreiniger Konzentrat" sheetId="11" r:id="rId6"/>
    <sheet name="Glasreiniger UHR" sheetId="8" r:id="rId7"/>
    <sheet name="Grundreiniger " sheetId="14" r:id="rId8"/>
    <sheet name="Permanentbeschichtung" sheetId="12" r:id="rId9"/>
    <sheet name="Tensidfreier Reiniger" sheetId="1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18" l="1"/>
  <c r="A1" i="12"/>
  <c r="A1" i="14"/>
  <c r="A1" i="8"/>
  <c r="A1" i="11"/>
  <c r="A1" i="17"/>
  <c r="A1" i="19"/>
  <c r="A1" i="1"/>
  <c r="A1" i="4"/>
  <c r="F14" i="4"/>
  <c r="G14" i="4" s="1"/>
  <c r="F23" i="4"/>
  <c r="G23" i="4" s="1"/>
  <c r="G20" i="4"/>
  <c r="F12" i="4"/>
  <c r="G12" i="4" s="1"/>
  <c r="G32" i="4" l="1"/>
  <c r="G29" i="4"/>
  <c r="G26" i="4"/>
  <c r="F17" i="4" l="1"/>
  <c r="G17" i="4" s="1"/>
  <c r="G35" i="4" s="1"/>
  <c r="G36" i="4" l="1"/>
  <c r="G37" i="4" s="1"/>
</calcChain>
</file>

<file path=xl/sharedStrings.xml><?xml version="1.0" encoding="utf-8"?>
<sst xmlns="http://schemas.openxmlformats.org/spreadsheetml/2006/main" count="256" uniqueCount="147">
  <si>
    <t>Sanitärreiniger (desinfizierend)</t>
  </si>
  <si>
    <t>Farbe</t>
  </si>
  <si>
    <t>Geruch</t>
  </si>
  <si>
    <t>pH-wert</t>
  </si>
  <si>
    <t>Wasserlöslichkeit</t>
  </si>
  <si>
    <t>Wassergefährdungsklasse</t>
  </si>
  <si>
    <t xml:space="preserve">Löseverhalten gegenüber                             </t>
  </si>
  <si>
    <t>Einsatzvarianten</t>
  </si>
  <si>
    <t>Eigenschaft</t>
  </si>
  <si>
    <t>Anforderung</t>
  </si>
  <si>
    <t>WGK 2</t>
  </si>
  <si>
    <t>Listungen</t>
  </si>
  <si>
    <t>Gefährliche Inhaltsstoffe maximal</t>
  </si>
  <si>
    <t>Nachzuweisende Wirksamkeit</t>
  </si>
  <si>
    <t>pH-Wert</t>
  </si>
  <si>
    <t>Anlage zur Leistungsbeschreibung</t>
  </si>
  <si>
    <t>Bietername:</t>
  </si>
  <si>
    <t>Abteilung/Zusätze:</t>
  </si>
  <si>
    <t>Straße:</t>
  </si>
  <si>
    <t>PLZ/Ort:</t>
  </si>
  <si>
    <t>Ansprechpartner,
Tel.Nr. &amp; E-Mail:</t>
  </si>
  <si>
    <t>gerechnet auf voraussichtlichen 
Jahresbedarf (netto in EUR)</t>
  </si>
  <si>
    <t>Produkt</t>
  </si>
  <si>
    <t>voraussichtlicher
Jahresbedarf in Liter</t>
  </si>
  <si>
    <t>Gesamtwert p.a.
(netto in EUR):</t>
  </si>
  <si>
    <t>Gesamtwert p.a.
(inkl. MwSt. in EUR):</t>
  </si>
  <si>
    <t>angebotene Verpackungseinheit(en)</t>
  </si>
  <si>
    <t>Hochrechnung auf Preis pro Liter 
(netto in EUR)</t>
  </si>
  <si>
    <t>Preis der angebotenen Menge 
(netto in EUR)</t>
  </si>
  <si>
    <t>Preis pro Liter 
(netto in EUR)</t>
  </si>
  <si>
    <t>Menge des angebotenen 
Produkts (in ml), die für die Herstellung von 8 Litern Gebrauchslösung 0,5%ig benötigt wird</t>
  </si>
  <si>
    <t>Menge des angebotenen Produkts (in ml), die für die Herstellung von 8 Litern Gebrauchslösung 
1%ig benötigt wird</t>
  </si>
  <si>
    <t>weis</t>
  </si>
  <si>
    <t>charakteristisch</t>
  </si>
  <si>
    <t>Gesamtwert über 2 Jahre
(inkl. MwSt. in EUR):</t>
  </si>
  <si>
    <t>Uns ist bewusst, dass unser Angebot nur mit der Einreichung eines  vollständig ausgefüllten Tabellenblatts "Gesamtübersicht" wirksam eingereicht ist.</t>
  </si>
  <si>
    <t xml:space="preserve">Wir bestätigen die Richtigkeit der von uns in dieser Anlage 3 abgegebenen Angebotspreise und sonstigen Daten. 
</t>
  </si>
  <si>
    <t>VAH, IHO</t>
  </si>
  <si>
    <t xml:space="preserve">Sanitärreiniger (desinfizierend) auf Säurebasis </t>
  </si>
  <si>
    <t>Rot/Rosa</t>
  </si>
  <si>
    <t>leicht duftend</t>
  </si>
  <si>
    <t>Glasreiniger UHR</t>
  </si>
  <si>
    <t>Universalreiniger/
Allzweckreiniger/Allrounder (Konzentrat)</t>
  </si>
  <si>
    <t>Glasreiniger Konzentrat</t>
  </si>
  <si>
    <t>Grundreiniger</t>
  </si>
  <si>
    <t>Grundreiniger (Linoleum, Kautschuk, Steinboden, PVC)</t>
  </si>
  <si>
    <t>Permanentbeschichtung</t>
  </si>
  <si>
    <t>Tensidfreier Reiniger</t>
  </si>
  <si>
    <t>angenehm</t>
  </si>
  <si>
    <t>vollständig mischbar</t>
  </si>
  <si>
    <t>Unterhaltsreinigung (Nasswischen)</t>
  </si>
  <si>
    <t>Maschinelle Nassreinigung</t>
  </si>
  <si>
    <t>Vollständig mischbar</t>
  </si>
  <si>
    <t>Oberflächenreinigung</t>
  </si>
  <si>
    <t>neutral</t>
  </si>
  <si>
    <t>Schnelle und streifenfreie Abtrocknung</t>
  </si>
  <si>
    <t>Ohne Duftstoffe</t>
  </si>
  <si>
    <t>Nicht als gefährlich eingestuft im Sinne der Verordnung (EG) Nr. 1272/2008</t>
  </si>
  <si>
    <t>Wassergefährdungsklasse 1: schwach wassergefährdend</t>
  </si>
  <si>
    <t>Kunststoff/-und Acrylglasflächen</t>
  </si>
  <si>
    <t>Glasreinigung</t>
  </si>
  <si>
    <t>Weitere Eigenschaften/Anforderungen</t>
  </si>
  <si>
    <t>Auf Glasflächen, wasserbeständigen Oberflächen anwendbar</t>
  </si>
  <si>
    <t>Zertifiziert mit dem Europäischen Umweltzeichen</t>
  </si>
  <si>
    <t>Glas-und Fensterrahmenreinigung</t>
  </si>
  <si>
    <t>Reinigung von Metallfassaden</t>
  </si>
  <si>
    <t>Oberflächenreinigung aus Kunststoff, Acrylglas</t>
  </si>
  <si>
    <t>10,0 - 11,0</t>
  </si>
  <si>
    <t>Streifenfreie Abtrocknung</t>
  </si>
  <si>
    <t>Zertifizierung mit dem Europäischen Umweltzeichen</t>
  </si>
  <si>
    <t>pH-Wert Konzentrat</t>
  </si>
  <si>
    <t>Auf allen wasserbeständigen Flächen anwendbar</t>
  </si>
  <si>
    <t>Rohstoffe auf planzlicher Basis</t>
  </si>
  <si>
    <t>nicht relevant</t>
  </si>
  <si>
    <t>Schnelles Anlösevermögen der Polymerbeschichtung</t>
  </si>
  <si>
    <t>Kurze Einwirkzeit</t>
  </si>
  <si>
    <t>Anwendbar auf wasserbeständigen Bodenbelägen: Linoleum, PVC, Kautschuk, Naturstein, Kunststein</t>
  </si>
  <si>
    <t>Anwendung: 10 L Kanister</t>
  </si>
  <si>
    <t>Frei von  Butylglykol</t>
  </si>
  <si>
    <t>Rostoffe auf pflanzlicher Basis</t>
  </si>
  <si>
    <t>Universell anwendbares Reinigungsmittel für alle Oberflächen</t>
  </si>
  <si>
    <t>Hohe Reinigungsleistung bei niedrieger Konzentration</t>
  </si>
  <si>
    <t>Hochnetzend und Materialschonend</t>
  </si>
  <si>
    <t>&lt; 1,0 (Konzentrat)</t>
  </si>
  <si>
    <t>9,0 - 9,5</t>
  </si>
  <si>
    <t xml:space="preserve">8,5 - 9,0 </t>
  </si>
  <si>
    <t>Anwendung: 25 ml Dosierbeutel; 1 L Dosierflaschen; 10 L Kanister</t>
  </si>
  <si>
    <t>Isopropylalkohol 5 - &lt; 10 %</t>
  </si>
  <si>
    <t>Methansulfonsäure  &lt; 20 %</t>
  </si>
  <si>
    <t>Desinfizierende Reinigung der säure- und wasserbeständigen Flächen und Gegenständen im Gesundheitswesen mit Korrosionsschutz</t>
  </si>
  <si>
    <t>Bestätigte deisnfizierende Wirkung durch EN- Normen</t>
  </si>
  <si>
    <t>Sehr gutes Reinigungsergebnis bei niedriger Konzentration</t>
  </si>
  <si>
    <t>Kalk, Kalkseife, Wasserstein, Urinstein, Rost, Fett, Eiweiß-Rückstände</t>
  </si>
  <si>
    <t>Frei von Salz- und Phosphorsäure</t>
  </si>
  <si>
    <t>bakterizid</t>
  </si>
  <si>
    <t>levoruzid</t>
  </si>
  <si>
    <t>viruzid</t>
  </si>
  <si>
    <t>Warzenviren</t>
  </si>
  <si>
    <t>Einfaches Dosiersystem</t>
  </si>
  <si>
    <t xml:space="preserve">8,0 - 9,0 </t>
  </si>
  <si>
    <t>Versiegelung elastischer Bodenbeläge, Stein- und Kunststeinboden, Holzboden</t>
  </si>
  <si>
    <t>Hohe chemikalienbeständigkeit</t>
  </si>
  <si>
    <t>Beständigkeit gegen Händedesinfektionsmittel</t>
  </si>
  <si>
    <t>Für Trockenpflegefilmsanierung geeignet</t>
  </si>
  <si>
    <t>Strapazierfähiger, leicht zu reinigender Schutzfilm</t>
  </si>
  <si>
    <t>Metallsalzfrei, weichmacherfrei</t>
  </si>
  <si>
    <t>Schnelle Trocknungszeit</t>
  </si>
  <si>
    <t>Glasreiniger Unterhaltsreinigung</t>
  </si>
  <si>
    <t>transparent</t>
  </si>
  <si>
    <t>Hohe Reinigungsleistung</t>
  </si>
  <si>
    <t>Frei von Säuren, Enzymen, Phosphaten, Tensiden</t>
  </si>
  <si>
    <t>geruchlos</t>
  </si>
  <si>
    <t>8,0- 9,0 (Konzentrat)</t>
  </si>
  <si>
    <t>Wasserbeständige Oberflächen und Gegenstände (Unterhaltsreinigung)</t>
  </si>
  <si>
    <t>Sprühextraktion</t>
  </si>
  <si>
    <t>Grundreinigung von textilen Bodenbelägen und Polstermöbel</t>
  </si>
  <si>
    <t>Anwendung: 10 L Kanister, 1 L Flaschen</t>
  </si>
  <si>
    <t>Detachur</t>
  </si>
  <si>
    <t>Anwendung: 1L Flaschen, 10 L Kanister</t>
  </si>
  <si>
    <t xml:space="preserve">Allzweckreiniger </t>
  </si>
  <si>
    <t>Nachweislich kompatibel mit Desinfektionsmittel Incidin Pro 0,5%</t>
  </si>
  <si>
    <t>Gebrauchsfertiger Glasreiniger</t>
  </si>
  <si>
    <t>Anwendung: 750 ml Flaschen mit Sprüher, 10 L Kanister</t>
  </si>
  <si>
    <t>schaumarm</t>
  </si>
  <si>
    <t>RK - gelistet</t>
  </si>
  <si>
    <t>Gefährliche Inhaltsstoffe</t>
  </si>
  <si>
    <t>frei von Phosphorsäure</t>
  </si>
  <si>
    <t>frei von Salzsäure</t>
  </si>
  <si>
    <t>leicht duftend/ angenehm</t>
  </si>
  <si>
    <t>Rot/rosa</t>
  </si>
  <si>
    <t>Kalk, Kalkseife, Wasserstein, Urinstein</t>
  </si>
  <si>
    <t>Kraftvoller sauer Sanitärreiniger zur Entfernung schwerlöslicher mineralischer Verschmutzungen</t>
  </si>
  <si>
    <t>Grundreinigung, Intensivreinigung, Entkalken</t>
  </si>
  <si>
    <t>Viskoser Sanitärreiniger</t>
  </si>
  <si>
    <t>Geeignet für Entkalken der Trichtergefälle</t>
  </si>
  <si>
    <t>Einsatz auf senkrechten säure-/und wasserbeständigen Oberflächen im Sanitärbereich</t>
  </si>
  <si>
    <t xml:space="preserve">0,5 - 1,0 </t>
  </si>
  <si>
    <t>WGK 1</t>
  </si>
  <si>
    <t>Anwendung: 500 ML oder 1L Flaschen</t>
  </si>
  <si>
    <t>Sanitärreiniger (kalklösend)</t>
  </si>
  <si>
    <t>Sanitärreiniger (viskos)</t>
  </si>
  <si>
    <t>Gebrauchsfertige Lösung oder als Konzentrat anwendbar</t>
  </si>
  <si>
    <t>Anlage 3 zum Anschreiben an Bewerber/Bieter mit Aufforderung zur Abgabe eines Angebotes in dem offenen Verfahren
über Reinigungschemie</t>
  </si>
  <si>
    <r>
      <rPr>
        <b/>
        <sz val="11"/>
        <color rgb="FFFF0000"/>
        <rFont val="Calibri"/>
        <family val="2"/>
        <scheme val="minor"/>
      </rPr>
      <t>BITTE UNBEDINGT SORGFÄLTIG LESEN UND BEACHTEN!</t>
    </r>
    <r>
      <rPr>
        <sz val="11"/>
        <color theme="1"/>
        <rFont val="Calibri"/>
        <family val="2"/>
        <scheme val="minor"/>
      </rPr>
      <t xml:space="preserve">
In diesem Dokument sind von dem Bieter Daten und Preisangaben einzutragen, die für eine Angebotsabgabe relevant sind.
Das vorliegende Dokument gliedert sich in 10 Tabellenblätter. Nur in dem Tabellenblatt "Gesamtübersicht" sind von den Bietern Eintragungen vorzunehmen. 
</t>
    </r>
    <r>
      <rPr>
        <b/>
        <u/>
        <sz val="11"/>
        <color theme="1"/>
        <rFont val="Calibri"/>
        <family val="2"/>
        <scheme val="minor"/>
      </rPr>
      <t xml:space="preserve">Alle Zellen, in denen Eintragungen von Bieterseite notwendig sind, sind jeweils </t>
    </r>
    <r>
      <rPr>
        <b/>
        <u/>
        <sz val="11"/>
        <color rgb="FF00B050"/>
        <rFont val="Calibri"/>
        <family val="2"/>
        <scheme val="minor"/>
      </rPr>
      <t>grün</t>
    </r>
    <r>
      <rPr>
        <b/>
        <u/>
        <sz val="11"/>
        <color theme="1"/>
        <rFont val="Calibri"/>
        <family val="2"/>
        <scheme val="minor"/>
      </rPr>
      <t xml:space="preserve"> unterlegt</t>
    </r>
    <r>
      <rPr>
        <sz val="11"/>
        <color theme="1"/>
        <rFont val="Calibri"/>
        <family val="2"/>
        <scheme val="minor"/>
      </rPr>
      <t xml:space="preserve">. In allen andersfarbigen Zellen dürfen von Bieterseite </t>
    </r>
    <r>
      <rPr>
        <b/>
        <sz val="11"/>
        <color theme="1"/>
        <rFont val="Calibri"/>
        <family val="2"/>
        <scheme val="minor"/>
      </rPr>
      <t>keine</t>
    </r>
    <r>
      <rPr>
        <sz val="11"/>
        <color theme="1"/>
        <rFont val="Calibri"/>
        <family val="2"/>
        <scheme val="minor"/>
      </rPr>
      <t xml:space="preserve"> Eintragungen vorgenommen werden.</t>
    </r>
  </si>
  <si>
    <r>
      <t xml:space="preserve">Die Tabellenbläter "Sanitärreiniger Desinfizierend", "Sanitärreiniger Kalklösend", "Allzweckreiniger", "Glasreiniger Konzentrat", "Glasreiniger UHR", "Grundreiniger", "Permanentbeschichtung" und "Tesidfreier Reiniger" enthalten die entsprechende Beschreibung und die Anforderungen an das jeweilige Produkt.
Das Tabellenblatt "Gesamtübersicht" enthält in Spalte B die voraussichtlichen Jahresmengen jedes Produkts. In Spalte C sind vom Bieter die Verpackungseinheiten, die er anbietet, einzutragen. In Spalte D ist ein Angebotspreis pro Liter des jeweiligen Produkts anzugeben.
</t>
    </r>
    <r>
      <rPr>
        <b/>
        <sz val="11"/>
        <rFont val="Calibri"/>
        <family val="2"/>
        <scheme val="minor"/>
      </rPr>
      <t xml:space="preserve">Wichtig ist, dass für jedes aufgeführte Produkt ein Angebotspreis abgegeben wird. Sollte für einzelne Produkte kein Angebotspreis abgegeben werden, hat dies einen Ausschluss des Angebotes zur Folge.
</t>
    </r>
    <r>
      <rPr>
        <sz val="11"/>
        <rFont val="Calibri"/>
        <family val="2"/>
        <scheme val="minor"/>
      </rPr>
      <t xml:space="preserve">
Die Berechnung und die Wertung können Sie dem Anschreiben unter Ziffer 9 und/oder der Anlage 10 Wertungsmatrix entnehmen.</t>
    </r>
  </si>
  <si>
    <t>Anwendung: 500 ml - 2 L Flaschen</t>
  </si>
  <si>
    <t>Blau oder Lila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</si>
</sst>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13" x14ac:knownFonts="1">
    <font>
      <sz val="11"/>
      <color theme="1"/>
      <name val="Calibri"/>
      <family val="2"/>
      <scheme val="minor"/>
    </font>
    <font>
      <b/>
      <sz val="11"/>
      <color theme="1"/>
      <name val="Calibri"/>
      <family val="2"/>
      <scheme val="minor"/>
    </font>
    <font>
      <sz val="10"/>
      <name val="Arial"/>
      <family val="2"/>
    </font>
    <font>
      <sz val="11"/>
      <color indexed="8"/>
      <name val="Calibri"/>
      <family val="2"/>
    </font>
    <font>
      <b/>
      <sz val="11"/>
      <color rgb="FFFF0000"/>
      <name val="Calibri"/>
      <family val="2"/>
      <scheme val="minor"/>
    </font>
    <font>
      <sz val="11"/>
      <color theme="1" tint="4.9989318521683403E-2"/>
      <name val="Calibri"/>
      <family val="2"/>
      <scheme val="minor"/>
    </font>
    <font>
      <sz val="11"/>
      <name val="Calibri"/>
      <family val="2"/>
      <scheme val="minor"/>
    </font>
    <font>
      <b/>
      <u/>
      <sz val="11"/>
      <color theme="1"/>
      <name val="Calibri"/>
      <family val="2"/>
      <scheme val="minor"/>
    </font>
    <font>
      <b/>
      <u/>
      <sz val="11"/>
      <color rgb="FF00B050"/>
      <name val="Calibri"/>
      <family val="2"/>
      <scheme val="minor"/>
    </font>
    <font>
      <b/>
      <sz val="11"/>
      <name val="Calibri"/>
      <family val="2"/>
      <scheme val="minor"/>
    </font>
    <font>
      <sz val="8"/>
      <name val="Calibri"/>
      <family val="2"/>
      <scheme val="minor"/>
    </font>
    <font>
      <sz val="11"/>
      <color rgb="FFFF0000"/>
      <name val="Calibri"/>
      <family val="2"/>
      <scheme val="minor"/>
    </font>
    <font>
      <sz val="11"/>
      <color theme="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mediumGray">
        <bgColor theme="0" tint="-0.14993743705557422"/>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2" fillId="0" borderId="0"/>
    <xf numFmtId="0" fontId="2" fillId="0" borderId="0"/>
    <xf numFmtId="44" fontId="3" fillId="0" borderId="0" applyFont="0" applyFill="0" applyBorder="0" applyAlignment="0" applyProtection="0"/>
  </cellStyleXfs>
  <cellXfs count="99">
    <xf numFmtId="0" fontId="0" fillId="0" borderId="0" xfId="0"/>
    <xf numFmtId="0" fontId="0" fillId="0" borderId="0" xfId="0" applyAlignment="1"/>
    <xf numFmtId="0" fontId="0" fillId="0" borderId="0" xfId="0" applyAlignment="1">
      <alignment wrapText="1"/>
    </xf>
    <xf numFmtId="0" fontId="0" fillId="0" borderId="0" xfId="0" applyAlignment="1">
      <alignment vertical="center"/>
    </xf>
    <xf numFmtId="0" fontId="0" fillId="2" borderId="1" xfId="0" applyFill="1" applyBorder="1"/>
    <xf numFmtId="0" fontId="0" fillId="0" borderId="1" xfId="0"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0" fillId="0" borderId="1" xfId="0" applyBorder="1" applyAlignment="1">
      <alignment vertical="center"/>
    </xf>
    <xf numFmtId="0" fontId="0" fillId="0" borderId="0" xfId="0" applyFill="1" applyBorder="1" applyAlignment="1" applyProtection="1">
      <alignment horizontal="left" vertical="center"/>
    </xf>
    <xf numFmtId="0" fontId="0" fillId="0" borderId="0" xfId="0" applyFill="1" applyBorder="1" applyAlignment="1" applyProtection="1">
      <alignment horizontal="left" vertical="center"/>
      <protection locked="0"/>
    </xf>
    <xf numFmtId="0" fontId="1" fillId="2" borderId="1"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0" fillId="0" borderId="0" xfId="0" applyFill="1" applyAlignment="1">
      <alignment vertical="center"/>
    </xf>
    <xf numFmtId="0" fontId="0" fillId="0" borderId="0" xfId="0" applyFill="1"/>
    <xf numFmtId="0" fontId="1" fillId="0" borderId="0" xfId="0" applyFont="1" applyAlignment="1"/>
    <xf numFmtId="0" fontId="1" fillId="2" borderId="5" xfId="0" applyFont="1" applyFill="1" applyBorder="1" applyAlignment="1">
      <alignment horizontal="left" vertical="center" wrapText="1"/>
    </xf>
    <xf numFmtId="0" fontId="1" fillId="2" borderId="1" xfId="0" applyFont="1" applyFill="1" applyBorder="1" applyAlignment="1">
      <alignment vertical="center" wrapText="1"/>
    </xf>
    <xf numFmtId="0" fontId="0" fillId="0" borderId="0" xfId="0" applyAlignment="1"/>
    <xf numFmtId="0" fontId="1" fillId="0" borderId="0" xfId="0" applyFont="1" applyAlignment="1">
      <alignment horizontal="left" vertical="center" wrapText="1"/>
    </xf>
    <xf numFmtId="0" fontId="1" fillId="0" borderId="0" xfId="0" applyFont="1" applyAlignment="1">
      <alignment vertical="top" wrapText="1"/>
    </xf>
    <xf numFmtId="0" fontId="1" fillId="0" borderId="0" xfId="0" applyFont="1" applyAlignment="1">
      <alignment vertical="top"/>
    </xf>
    <xf numFmtId="0" fontId="1" fillId="0" borderId="0" xfId="0" applyFont="1"/>
    <xf numFmtId="0" fontId="0" fillId="0" borderId="4" xfId="0" applyBorder="1" applyAlignment="1">
      <alignment horizontal="left" vertical="center" wrapText="1"/>
    </xf>
    <xf numFmtId="0" fontId="0" fillId="0" borderId="0" xfId="0" applyAlignment="1"/>
    <xf numFmtId="0" fontId="1" fillId="0" borderId="0" xfId="0" applyFont="1" applyAlignment="1">
      <alignment horizontal="left" vertical="center" wrapText="1"/>
    </xf>
    <xf numFmtId="0" fontId="0" fillId="2" borderId="1" xfId="0" applyFont="1" applyFill="1" applyBorder="1" applyAlignment="1">
      <alignment horizontal="left" vertical="center" wrapText="1"/>
    </xf>
    <xf numFmtId="3" fontId="1" fillId="0" borderId="0" xfId="0" applyNumberFormat="1" applyFont="1" applyFill="1" applyBorder="1" applyAlignment="1">
      <alignment horizontal="left" vertical="center" wrapText="1"/>
    </xf>
    <xf numFmtId="7" fontId="1" fillId="0" borderId="0" xfId="0" applyNumberFormat="1" applyFont="1" applyFill="1" applyBorder="1" applyAlignment="1">
      <alignment horizontal="right" vertical="center"/>
    </xf>
    <xf numFmtId="0" fontId="0" fillId="0" borderId="0" xfId="0" applyFont="1" applyFill="1" applyBorder="1" applyAlignment="1">
      <alignment horizontal="left" vertical="center" wrapText="1"/>
    </xf>
    <xf numFmtId="0" fontId="1" fillId="2" borderId="1" xfId="0" applyFont="1" applyFill="1" applyBorder="1" applyAlignment="1">
      <alignment horizontal="left" vertical="center" wrapText="1"/>
    </xf>
    <xf numFmtId="49" fontId="0" fillId="3" borderId="1" xfId="0" applyNumberFormat="1" applyFont="1" applyFill="1" applyBorder="1" applyAlignment="1" applyProtection="1">
      <alignment horizontal="left" vertical="center" wrapText="1"/>
      <protection locked="0"/>
    </xf>
    <xf numFmtId="0" fontId="1" fillId="2" borderId="4" xfId="0" applyFont="1" applyFill="1" applyBorder="1" applyAlignment="1">
      <alignment vertical="center" wrapText="1"/>
    </xf>
    <xf numFmtId="49" fontId="5" fillId="3" borderId="1" xfId="0" applyNumberFormat="1" applyFont="1" applyFill="1" applyBorder="1" applyAlignment="1" applyProtection="1">
      <alignment horizontal="left" vertical="center" wrapText="1"/>
      <protection locked="0"/>
    </xf>
    <xf numFmtId="1" fontId="5" fillId="3" borderId="1" xfId="0" applyNumberFormat="1" applyFont="1" applyFill="1" applyBorder="1" applyAlignment="1" applyProtection="1">
      <alignment horizontal="left" vertical="center" wrapText="1"/>
      <protection locked="0"/>
    </xf>
    <xf numFmtId="164" fontId="5" fillId="3" borderId="1" xfId="0" applyNumberFormat="1" applyFont="1" applyFill="1" applyBorder="1" applyAlignment="1" applyProtection="1">
      <alignment horizontal="left" vertical="center" wrapText="1"/>
      <protection locked="0"/>
    </xf>
    <xf numFmtId="164" fontId="1" fillId="2" borderId="1" xfId="0" applyNumberFormat="1" applyFont="1" applyFill="1" applyBorder="1" applyAlignment="1">
      <alignment horizontal="left" vertical="center"/>
    </xf>
    <xf numFmtId="7" fontId="1" fillId="2" borderId="1" xfId="0" applyNumberFormat="1" applyFont="1" applyFill="1" applyBorder="1" applyAlignment="1">
      <alignment horizontal="left" vertical="center"/>
    </xf>
    <xf numFmtId="164" fontId="1" fillId="2" borderId="1" xfId="0" applyNumberFormat="1" applyFont="1" applyFill="1" applyBorder="1" applyAlignment="1">
      <alignment horizontal="left" vertical="center" wrapText="1"/>
    </xf>
    <xf numFmtId="164" fontId="5" fillId="2" borderId="1" xfId="0" applyNumberFormat="1" applyFont="1" applyFill="1" applyBorder="1" applyAlignment="1" applyProtection="1">
      <alignment horizontal="left" vertical="center"/>
    </xf>
    <xf numFmtId="49" fontId="0" fillId="0" borderId="0" xfId="0" applyNumberFormat="1" applyFont="1" applyFill="1" applyBorder="1" applyAlignment="1" applyProtection="1">
      <alignment horizontal="left" vertical="top" wrapText="1"/>
    </xf>
    <xf numFmtId="49" fontId="0" fillId="0" borderId="0" xfId="0" applyNumberFormat="1" applyFont="1" applyFill="1" applyBorder="1" applyAlignment="1" applyProtection="1">
      <alignment horizontal="right" vertical="center"/>
    </xf>
    <xf numFmtId="3" fontId="1" fillId="5" borderId="1" xfId="0" applyNumberFormat="1" applyFont="1" applyFill="1" applyBorder="1" applyAlignment="1">
      <alignment horizontal="left" vertical="center" wrapText="1"/>
    </xf>
    <xf numFmtId="0" fontId="0" fillId="6" borderId="1" xfId="0" applyFill="1" applyBorder="1"/>
    <xf numFmtId="0" fontId="0" fillId="6" borderId="1" xfId="0" applyFill="1" applyBorder="1" applyAlignment="1"/>
    <xf numFmtId="0" fontId="0" fillId="6" borderId="1" xfId="0" applyFill="1" applyBorder="1" applyAlignment="1">
      <alignment wrapText="1"/>
    </xf>
    <xf numFmtId="0" fontId="0" fillId="7" borderId="1" xfId="0" applyFill="1" applyBorder="1"/>
    <xf numFmtId="0" fontId="0" fillId="7" borderId="1" xfId="0" applyFill="1" applyBorder="1" applyAlignment="1"/>
    <xf numFmtId="0" fontId="0" fillId="7" borderId="1" xfId="0" applyFill="1" applyBorder="1" applyAlignment="1">
      <alignment horizontal="left" vertical="center"/>
    </xf>
    <xf numFmtId="0" fontId="0" fillId="0" borderId="1" xfId="0" applyFill="1" applyBorder="1"/>
    <xf numFmtId="0" fontId="0" fillId="0" borderId="1" xfId="0" applyFill="1" applyBorder="1" applyAlignment="1">
      <alignment vertical="center" wrapText="1"/>
    </xf>
    <xf numFmtId="0" fontId="0" fillId="0" borderId="1" xfId="0" applyFill="1" applyBorder="1" applyAlignment="1">
      <alignment wrapText="1"/>
    </xf>
    <xf numFmtId="0" fontId="0" fillId="0" borderId="1" xfId="0" applyFill="1" applyBorder="1" applyAlignment="1">
      <alignment horizontal="left"/>
    </xf>
    <xf numFmtId="0" fontId="0" fillId="0" borderId="1" xfId="0" applyFill="1" applyBorder="1" applyAlignment="1">
      <alignment horizontal="left" vertical="center" wrapText="1"/>
    </xf>
    <xf numFmtId="0" fontId="1" fillId="2" borderId="1" xfId="0" applyNumberFormat="1" applyFont="1" applyFill="1" applyBorder="1" applyAlignment="1">
      <alignment horizontal="left" vertical="center"/>
    </xf>
    <xf numFmtId="0" fontId="0" fillId="0" borderId="1" xfId="0" applyBorder="1"/>
    <xf numFmtId="0" fontId="0" fillId="7" borderId="1" xfId="0" applyFill="1" applyBorder="1" applyAlignment="1">
      <alignment vertical="center"/>
    </xf>
    <xf numFmtId="16" fontId="0" fillId="0" borderId="1" xfId="0" applyNumberFormat="1" applyFill="1" applyBorder="1" applyAlignment="1">
      <alignment horizontal="left"/>
    </xf>
    <xf numFmtId="0" fontId="0" fillId="0" borderId="1" xfId="0" applyFill="1" applyBorder="1" applyAlignment="1">
      <alignment vertical="top"/>
    </xf>
    <xf numFmtId="0" fontId="0" fillId="0" borderId="1" xfId="0" applyFill="1" applyBorder="1" applyAlignment="1"/>
    <xf numFmtId="0" fontId="11" fillId="0" borderId="0" xfId="0" applyFont="1"/>
    <xf numFmtId="0" fontId="0" fillId="7" borderId="4" xfId="0" applyFill="1" applyBorder="1" applyAlignment="1">
      <alignment vertical="center"/>
    </xf>
    <xf numFmtId="0" fontId="0" fillId="0" borderId="1" xfId="0" applyBorder="1" applyAlignment="1">
      <alignment wrapText="1"/>
    </xf>
    <xf numFmtId="0" fontId="6" fillId="0" borderId="1" xfId="0" applyFont="1" applyBorder="1"/>
    <xf numFmtId="0" fontId="6" fillId="0" borderId="1" xfId="0" applyFont="1" applyBorder="1" applyAlignment="1">
      <alignment horizontal="left" vertical="center" wrapText="1"/>
    </xf>
    <xf numFmtId="0" fontId="12" fillId="0" borderId="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3" xfId="0" applyFont="1" applyFill="1" applyBorder="1" applyAlignment="1">
      <alignment horizontal="left" vertical="center" wrapText="1"/>
    </xf>
    <xf numFmtId="164" fontId="0" fillId="3" borderId="2" xfId="0" applyNumberFormat="1" applyFont="1" applyFill="1" applyBorder="1" applyAlignment="1" applyProtection="1">
      <alignment horizontal="left" vertical="center" wrapText="1"/>
      <protection locked="0"/>
    </xf>
    <xf numFmtId="164" fontId="0" fillId="3" borderId="6" xfId="0" applyNumberFormat="1" applyFont="1" applyFill="1" applyBorder="1" applyAlignment="1" applyProtection="1">
      <alignment horizontal="left" vertical="center" wrapText="1"/>
      <protection locked="0"/>
    </xf>
    <xf numFmtId="164" fontId="0" fillId="3" borderId="3" xfId="0" applyNumberFormat="1" applyFont="1" applyFill="1" applyBorder="1" applyAlignment="1" applyProtection="1">
      <alignment horizontal="left" vertical="center" wrapText="1"/>
      <protection locked="0"/>
    </xf>
    <xf numFmtId="0" fontId="0" fillId="0" borderId="0" xfId="0" applyAlignment="1"/>
    <xf numFmtId="0" fontId="1" fillId="0" borderId="0" xfId="0" applyFont="1" applyAlignment="1">
      <alignment horizontal="left" vertical="center" wrapText="1"/>
    </xf>
    <xf numFmtId="0" fontId="1" fillId="0" borderId="0" xfId="0" applyFont="1" applyAlignment="1">
      <alignment horizontal="left" vertical="center"/>
    </xf>
    <xf numFmtId="164" fontId="1" fillId="4" borderId="1" xfId="0" applyNumberFormat="1" applyFont="1" applyFill="1" applyBorder="1" applyAlignment="1">
      <alignment horizontal="center" vertical="center"/>
    </xf>
    <xf numFmtId="164" fontId="1" fillId="4" borderId="1" xfId="0" applyNumberFormat="1" applyFont="1" applyFill="1" applyBorder="1" applyAlignment="1">
      <alignment horizontal="center" vertical="center" wrapText="1"/>
    </xf>
    <xf numFmtId="164" fontId="1" fillId="4" borderId="2" xfId="0" applyNumberFormat="1" applyFont="1" applyFill="1" applyBorder="1" applyAlignment="1">
      <alignment horizontal="center" vertical="center" wrapText="1"/>
    </xf>
    <xf numFmtId="164" fontId="1" fillId="4" borderId="6" xfId="0" applyNumberFormat="1" applyFont="1" applyFill="1" applyBorder="1" applyAlignment="1">
      <alignment horizontal="center" vertical="center" wrapText="1"/>
    </xf>
    <xf numFmtId="164" fontId="1" fillId="4" borderId="3" xfId="0" applyNumberFormat="1" applyFont="1" applyFill="1" applyBorder="1" applyAlignment="1">
      <alignment horizontal="center" vertical="center" wrapText="1"/>
    </xf>
    <xf numFmtId="0" fontId="0" fillId="3" borderId="2"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3" borderId="3" xfId="0" applyFill="1" applyBorder="1" applyAlignment="1" applyProtection="1">
      <alignment horizontal="left" vertical="center"/>
      <protection locked="0"/>
    </xf>
    <xf numFmtId="0" fontId="0" fillId="0" borderId="0" xfId="0" applyAlignment="1">
      <alignment horizontal="left" vertical="center" wrapText="1"/>
    </xf>
    <xf numFmtId="0" fontId="0" fillId="7" borderId="4" xfId="0" applyFill="1" applyBorder="1" applyAlignment="1">
      <alignment horizontal="left" vertical="center"/>
    </xf>
    <xf numFmtId="0" fontId="0" fillId="7" borderId="8" xfId="0" applyFill="1" applyBorder="1" applyAlignment="1">
      <alignment horizontal="left" vertical="center"/>
    </xf>
    <xf numFmtId="0" fontId="0" fillId="7" borderId="7"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0" fillId="7" borderId="1" xfId="0" applyFill="1" applyBorder="1" applyAlignment="1">
      <alignment horizontal="left" vertical="center"/>
    </xf>
    <xf numFmtId="0" fontId="0" fillId="7" borderId="9" xfId="0" applyFill="1" applyBorder="1" applyAlignment="1">
      <alignment horizontal="left" vertical="center"/>
    </xf>
    <xf numFmtId="0" fontId="0" fillId="7" borderId="0" xfId="0" applyFill="1" applyBorder="1" applyAlignment="1">
      <alignment horizontal="left" vertical="center"/>
    </xf>
    <xf numFmtId="0" fontId="0" fillId="7" borderId="1" xfId="0" applyFill="1" applyBorder="1" applyAlignment="1">
      <alignment horizontal="center" vertical="center"/>
    </xf>
    <xf numFmtId="0" fontId="0" fillId="7" borderId="9" xfId="0" applyFill="1" applyBorder="1" applyAlignment="1">
      <alignment horizontal="center" vertical="center"/>
    </xf>
    <xf numFmtId="0" fontId="0" fillId="7" borderId="0" xfId="0" applyFill="1" applyBorder="1" applyAlignment="1">
      <alignment horizontal="center" vertical="center"/>
    </xf>
  </cellXfs>
  <cellStyles count="5">
    <cellStyle name="Standard" xfId="0" builtinId="0"/>
    <cellStyle name="Standard 2" xfId="1" xr:uid="{00000000-0005-0000-0000-000001000000}"/>
    <cellStyle name="Standard 2 2" xfId="2" xr:uid="{00000000-0005-0000-0000-000002000000}"/>
    <cellStyle name="Standard 3" xfId="3" xr:uid="{00000000-0005-0000-0000-000003000000}"/>
    <cellStyle name="Währung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zoomScaleNormal="100" workbookViewId="0">
      <selection activeCell="C6" sqref="C6"/>
    </sheetView>
  </sheetViews>
  <sheetFormatPr baseColWidth="10" defaultRowHeight="14.4" x14ac:dyDescent="0.3"/>
  <cols>
    <col min="1" max="1" width="195.44140625" customWidth="1"/>
  </cols>
  <sheetData>
    <row r="1" spans="1:7" ht="33.75" customHeight="1" x14ac:dyDescent="0.3">
      <c r="A1" s="19" t="s">
        <v>142</v>
      </c>
      <c r="B1" s="6"/>
      <c r="C1" s="6"/>
      <c r="D1" s="6"/>
      <c r="E1" s="20"/>
      <c r="F1" s="20"/>
      <c r="G1" s="20"/>
    </row>
    <row r="2" spans="1:7" x14ac:dyDescent="0.3">
      <c r="A2" s="20"/>
      <c r="B2" s="21"/>
      <c r="C2" s="21"/>
      <c r="D2" s="21"/>
      <c r="E2" s="21"/>
      <c r="F2" s="21"/>
      <c r="G2" s="21"/>
    </row>
    <row r="3" spans="1:7" x14ac:dyDescent="0.3">
      <c r="A3" s="22" t="s">
        <v>15</v>
      </c>
    </row>
    <row r="4" spans="1:7" x14ac:dyDescent="0.3">
      <c r="A4" s="22"/>
    </row>
    <row r="5" spans="1:7" ht="111" customHeight="1" x14ac:dyDescent="0.3">
      <c r="A5" s="23" t="s">
        <v>143</v>
      </c>
    </row>
    <row r="6" spans="1:7" ht="246" customHeight="1" x14ac:dyDescent="0.3">
      <c r="A6" s="64" t="s">
        <v>144</v>
      </c>
    </row>
  </sheetData>
  <sheetProtection algorithmName="SHA-512" hashValue="U2oVIYbdMKfnHnvpjwu53ibXn3Lb/ut8+ytX0OWdz3sdUrdAx13W9OvqjIFQ7PIUGpbvvzzvSWJDe+GdxEYraA==" saltValue="6lrPa45Tj22f0LO5Xcy5qQ==" spinCount="100000" sheet="1" objects="1" scenarios="1"/>
  <pageMargins left="0.25" right="0.25" top="0.75" bottom="0.75" header="0.3" footer="0.3"/>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1"/>
  <sheetViews>
    <sheetView zoomScaleNormal="100" workbookViewId="0">
      <selection activeCell="I9" sqref="I9"/>
    </sheetView>
  </sheetViews>
  <sheetFormatPr baseColWidth="10" defaultRowHeight="14.4" x14ac:dyDescent="0.3"/>
  <cols>
    <col min="1" max="1" width="28.33203125" customWidth="1"/>
    <col min="2" max="2" width="20.6640625" customWidth="1"/>
    <col min="3" max="3" width="25.6640625" customWidth="1"/>
    <col min="4" max="4" width="28.109375" customWidth="1"/>
    <col min="5" max="6" width="21.6640625" customWidth="1"/>
    <col min="7" max="7" width="35.6640625" customWidth="1"/>
    <col min="9" max="10" width="11.44140625" customWidth="1"/>
  </cols>
  <sheetData>
    <row r="1" spans="1:10" ht="30" customHeight="1" x14ac:dyDescent="0.3">
      <c r="A1" s="75" t="str">
        <f>Vorbemerkungen!A1</f>
        <v>Anlage 3 zum Anschreiben an Bewerber/Bieter mit Aufforderung zur Abgabe eines Angebotes in dem offenen Verfahren
über Reinigungschemie</v>
      </c>
      <c r="B1" s="75"/>
      <c r="C1" s="75"/>
      <c r="D1" s="75"/>
      <c r="E1" s="75"/>
      <c r="F1" s="75"/>
      <c r="G1" s="75"/>
      <c r="H1" s="6"/>
      <c r="I1" s="6"/>
      <c r="J1" s="6"/>
    </row>
    <row r="2" spans="1:10" ht="15" customHeight="1" x14ac:dyDescent="0.3">
      <c r="A2" s="7"/>
      <c r="B2" s="7"/>
      <c r="C2" s="19"/>
      <c r="D2" s="25"/>
      <c r="E2" s="25"/>
      <c r="F2" s="7"/>
      <c r="G2" s="7"/>
      <c r="H2" s="6"/>
      <c r="I2" s="6"/>
      <c r="J2" s="6"/>
    </row>
    <row r="3" spans="1:10" ht="15" customHeight="1" x14ac:dyDescent="0.3">
      <c r="A3" s="76" t="s">
        <v>15</v>
      </c>
      <c r="B3" s="76"/>
      <c r="C3" s="76"/>
      <c r="D3" s="76"/>
      <c r="E3" s="76"/>
      <c r="F3" s="76"/>
      <c r="G3" s="7"/>
      <c r="H3" s="6"/>
      <c r="I3" s="6"/>
      <c r="J3" s="6"/>
    </row>
    <row r="4" spans="1:10" ht="15" customHeight="1" x14ac:dyDescent="0.3"/>
    <row r="5" spans="1:10" ht="30" customHeight="1" x14ac:dyDescent="0.3">
      <c r="A5" s="8" t="s">
        <v>16</v>
      </c>
      <c r="B5" s="82"/>
      <c r="C5" s="83"/>
      <c r="D5" s="83"/>
      <c r="E5" s="83"/>
      <c r="F5" s="83"/>
      <c r="G5" s="84"/>
    </row>
    <row r="6" spans="1:10" ht="30" customHeight="1" x14ac:dyDescent="0.3">
      <c r="A6" s="8" t="s">
        <v>17</v>
      </c>
      <c r="B6" s="82"/>
      <c r="C6" s="83"/>
      <c r="D6" s="83"/>
      <c r="E6" s="83"/>
      <c r="F6" s="83"/>
      <c r="G6" s="84"/>
    </row>
    <row r="7" spans="1:10" ht="30" customHeight="1" x14ac:dyDescent="0.3">
      <c r="A7" s="8" t="s">
        <v>18</v>
      </c>
      <c r="B7" s="82"/>
      <c r="C7" s="83"/>
      <c r="D7" s="83"/>
      <c r="E7" s="83"/>
      <c r="F7" s="83"/>
      <c r="G7" s="84"/>
    </row>
    <row r="8" spans="1:10" ht="30" customHeight="1" x14ac:dyDescent="0.3">
      <c r="A8" s="8" t="s">
        <v>19</v>
      </c>
      <c r="B8" s="82"/>
      <c r="C8" s="83"/>
      <c r="D8" s="83"/>
      <c r="E8" s="83"/>
      <c r="F8" s="83"/>
      <c r="G8" s="84"/>
    </row>
    <row r="9" spans="1:10" ht="30" customHeight="1" x14ac:dyDescent="0.3">
      <c r="A9" s="5" t="s">
        <v>20</v>
      </c>
      <c r="B9" s="82"/>
      <c r="C9" s="83"/>
      <c r="D9" s="83"/>
      <c r="E9" s="83"/>
      <c r="F9" s="83"/>
      <c r="G9" s="84"/>
    </row>
    <row r="10" spans="1:10" ht="30" customHeight="1" x14ac:dyDescent="0.3">
      <c r="F10" s="9"/>
      <c r="G10" s="10"/>
    </row>
    <row r="11" spans="1:10" ht="81.75" customHeight="1" x14ac:dyDescent="0.3">
      <c r="A11" s="32" t="s">
        <v>22</v>
      </c>
      <c r="B11" s="17" t="s">
        <v>23</v>
      </c>
      <c r="C11" s="17" t="s">
        <v>26</v>
      </c>
      <c r="D11" s="11" t="s">
        <v>30</v>
      </c>
      <c r="E11" s="11" t="s">
        <v>28</v>
      </c>
      <c r="F11" s="11" t="s">
        <v>27</v>
      </c>
      <c r="G11" s="11" t="s">
        <v>21</v>
      </c>
    </row>
    <row r="12" spans="1:10" ht="30" customHeight="1" x14ac:dyDescent="0.3">
      <c r="A12" s="26" t="s">
        <v>0</v>
      </c>
      <c r="B12" s="42">
        <v>15100</v>
      </c>
      <c r="C12" s="33"/>
      <c r="D12" s="34"/>
      <c r="E12" s="35"/>
      <c r="F12" s="39" t="e">
        <f>(1000/D12)*E12</f>
        <v>#DIV/0!</v>
      </c>
      <c r="G12" s="36" t="e">
        <f>F12*B12</f>
        <v>#DIV/0!</v>
      </c>
    </row>
    <row r="13" spans="1:10" ht="30" customHeight="1" x14ac:dyDescent="0.3">
      <c r="A13" s="65"/>
      <c r="B13" s="66"/>
      <c r="C13" s="66"/>
      <c r="D13" s="66"/>
      <c r="E13" s="66"/>
      <c r="F13" s="66"/>
      <c r="G13" s="67"/>
    </row>
    <row r="14" spans="1:10" ht="30" customHeight="1" x14ac:dyDescent="0.3">
      <c r="A14" s="26" t="s">
        <v>140</v>
      </c>
      <c r="B14" s="42">
        <v>2900</v>
      </c>
      <c r="C14" s="33"/>
      <c r="D14" s="34"/>
      <c r="E14" s="35"/>
      <c r="F14" s="39" t="e">
        <f>(1000/D14)*E14</f>
        <v>#DIV/0!</v>
      </c>
      <c r="G14" s="36" t="e">
        <f>F14*B14</f>
        <v>#DIV/0!</v>
      </c>
    </row>
    <row r="15" spans="1:10" ht="30" customHeight="1" x14ac:dyDescent="0.3">
      <c r="A15" s="65"/>
      <c r="B15" s="66"/>
      <c r="C15" s="66"/>
      <c r="D15" s="66"/>
      <c r="E15" s="66"/>
      <c r="F15" s="66"/>
      <c r="G15" s="67"/>
    </row>
    <row r="16" spans="1:10" ht="84" customHeight="1" x14ac:dyDescent="0.3">
      <c r="A16" s="17" t="s">
        <v>22</v>
      </c>
      <c r="B16" s="17" t="s">
        <v>23</v>
      </c>
      <c r="C16" s="17" t="s">
        <v>26</v>
      </c>
      <c r="D16" s="11" t="s">
        <v>31</v>
      </c>
      <c r="E16" s="11" t="s">
        <v>28</v>
      </c>
      <c r="F16" s="11" t="s">
        <v>27</v>
      </c>
      <c r="G16" s="11" t="s">
        <v>21</v>
      </c>
    </row>
    <row r="17" spans="1:7" ht="30" customHeight="1" x14ac:dyDescent="0.3">
      <c r="A17" s="26" t="s">
        <v>42</v>
      </c>
      <c r="B17" s="42">
        <v>4000</v>
      </c>
      <c r="C17" s="31"/>
      <c r="D17" s="34"/>
      <c r="E17" s="35"/>
      <c r="F17" s="39" t="e">
        <f>(1000/D17)*E17</f>
        <v>#DIV/0!</v>
      </c>
      <c r="G17" s="36" t="e">
        <f>F17*B17</f>
        <v>#DIV/0!</v>
      </c>
    </row>
    <row r="18" spans="1:7" ht="30" customHeight="1" x14ac:dyDescent="0.3">
      <c r="A18" s="29"/>
      <c r="B18" s="27"/>
      <c r="C18" s="40"/>
      <c r="D18" s="40"/>
      <c r="E18" s="40"/>
      <c r="F18" s="41"/>
      <c r="G18" s="28"/>
    </row>
    <row r="19" spans="1:7" ht="30" customHeight="1" x14ac:dyDescent="0.3">
      <c r="A19" s="17" t="s">
        <v>22</v>
      </c>
      <c r="B19" s="17" t="s">
        <v>23</v>
      </c>
      <c r="C19" s="17" t="s">
        <v>26</v>
      </c>
      <c r="D19" s="68" t="s">
        <v>29</v>
      </c>
      <c r="E19" s="69"/>
      <c r="F19" s="70"/>
      <c r="G19" s="11" t="s">
        <v>21</v>
      </c>
    </row>
    <row r="20" spans="1:7" ht="30" customHeight="1" x14ac:dyDescent="0.3">
      <c r="A20" s="26" t="s">
        <v>41</v>
      </c>
      <c r="B20" s="42">
        <v>2000</v>
      </c>
      <c r="C20" s="31"/>
      <c r="D20" s="71"/>
      <c r="E20" s="72"/>
      <c r="F20" s="73"/>
      <c r="G20" s="37">
        <f>D20*B20</f>
        <v>0</v>
      </c>
    </row>
    <row r="21" spans="1:7" ht="30" customHeight="1" x14ac:dyDescent="0.3">
      <c r="A21" s="29"/>
      <c r="B21" s="27"/>
      <c r="C21" s="40"/>
      <c r="D21" s="40"/>
      <c r="E21" s="40"/>
      <c r="F21" s="41"/>
      <c r="G21" s="28"/>
    </row>
    <row r="22" spans="1:7" ht="78" customHeight="1" x14ac:dyDescent="0.3">
      <c r="A22" s="17" t="s">
        <v>22</v>
      </c>
      <c r="B22" s="17" t="s">
        <v>23</v>
      </c>
      <c r="C22" s="17" t="s">
        <v>26</v>
      </c>
      <c r="D22" s="11" t="s">
        <v>30</v>
      </c>
      <c r="E22" s="11" t="s">
        <v>28</v>
      </c>
      <c r="F22" s="11" t="s">
        <v>27</v>
      </c>
      <c r="G22" s="11" t="s">
        <v>21</v>
      </c>
    </row>
    <row r="23" spans="1:7" ht="30" customHeight="1" x14ac:dyDescent="0.3">
      <c r="A23" s="26" t="s">
        <v>43</v>
      </c>
      <c r="B23" s="42">
        <v>350</v>
      </c>
      <c r="C23" s="31"/>
      <c r="D23" s="34"/>
      <c r="E23" s="35"/>
      <c r="F23" s="39" t="e">
        <f>(1000/D23)*E23</f>
        <v>#DIV/0!</v>
      </c>
      <c r="G23" s="54" t="e">
        <f>B23*F23</f>
        <v>#DIV/0!</v>
      </c>
    </row>
    <row r="24" spans="1:7" ht="30" customHeight="1" x14ac:dyDescent="0.3">
      <c r="A24" s="29"/>
      <c r="B24" s="27"/>
      <c r="C24" s="40"/>
      <c r="D24" s="40"/>
      <c r="E24" s="40"/>
      <c r="F24" s="41"/>
      <c r="G24" s="28"/>
    </row>
    <row r="25" spans="1:7" ht="30" customHeight="1" x14ac:dyDescent="0.3">
      <c r="A25" s="17" t="s">
        <v>22</v>
      </c>
      <c r="B25" s="17" t="s">
        <v>23</v>
      </c>
      <c r="C25" s="17" t="s">
        <v>26</v>
      </c>
      <c r="D25" s="68" t="s">
        <v>29</v>
      </c>
      <c r="E25" s="69"/>
      <c r="F25" s="70"/>
      <c r="G25" s="11" t="s">
        <v>21</v>
      </c>
    </row>
    <row r="26" spans="1:7" ht="30" customHeight="1" x14ac:dyDescent="0.3">
      <c r="A26" s="26" t="s">
        <v>45</v>
      </c>
      <c r="B26" s="42">
        <v>100</v>
      </c>
      <c r="C26" s="31"/>
      <c r="D26" s="71"/>
      <c r="E26" s="72"/>
      <c r="F26" s="73"/>
      <c r="G26" s="37">
        <f>D26*B26</f>
        <v>0</v>
      </c>
    </row>
    <row r="27" spans="1:7" ht="30" customHeight="1" x14ac:dyDescent="0.3">
      <c r="A27" s="29"/>
      <c r="B27" s="27"/>
      <c r="C27" s="40"/>
      <c r="D27" s="40"/>
      <c r="E27" s="40"/>
      <c r="F27" s="41"/>
      <c r="G27" s="28"/>
    </row>
    <row r="28" spans="1:7" ht="30" customHeight="1" x14ac:dyDescent="0.3">
      <c r="A28" s="17" t="s">
        <v>22</v>
      </c>
      <c r="B28" s="17" t="s">
        <v>23</v>
      </c>
      <c r="C28" s="17" t="s">
        <v>26</v>
      </c>
      <c r="D28" s="68" t="s">
        <v>29</v>
      </c>
      <c r="E28" s="69"/>
      <c r="F28" s="70"/>
      <c r="G28" s="11" t="s">
        <v>21</v>
      </c>
    </row>
    <row r="29" spans="1:7" ht="30" customHeight="1" x14ac:dyDescent="0.3">
      <c r="A29" s="26" t="s">
        <v>46</v>
      </c>
      <c r="B29" s="42">
        <v>100</v>
      </c>
      <c r="C29" s="31"/>
      <c r="D29" s="71"/>
      <c r="E29" s="72"/>
      <c r="F29" s="73"/>
      <c r="G29" s="37">
        <f>D29*B29</f>
        <v>0</v>
      </c>
    </row>
    <row r="30" spans="1:7" ht="30" customHeight="1" x14ac:dyDescent="0.3">
      <c r="A30" s="29"/>
      <c r="B30" s="27"/>
      <c r="C30" s="40"/>
      <c r="D30" s="40"/>
      <c r="E30" s="40"/>
      <c r="F30" s="41"/>
      <c r="G30" s="28"/>
    </row>
    <row r="31" spans="1:7" ht="30" customHeight="1" x14ac:dyDescent="0.3">
      <c r="A31" s="17" t="s">
        <v>22</v>
      </c>
      <c r="B31" s="17" t="s">
        <v>23</v>
      </c>
      <c r="C31" s="17" t="s">
        <v>26</v>
      </c>
      <c r="D31" s="68" t="s">
        <v>29</v>
      </c>
      <c r="E31" s="69"/>
      <c r="F31" s="70"/>
      <c r="G31" s="11" t="s">
        <v>21</v>
      </c>
    </row>
    <row r="32" spans="1:7" ht="30" customHeight="1" x14ac:dyDescent="0.3">
      <c r="A32" s="26" t="s">
        <v>47</v>
      </c>
      <c r="B32" s="42">
        <v>50</v>
      </c>
      <c r="C32" s="31"/>
      <c r="D32" s="71"/>
      <c r="E32" s="72"/>
      <c r="F32" s="73"/>
      <c r="G32" s="37">
        <f>D32*B32</f>
        <v>0</v>
      </c>
    </row>
    <row r="33" spans="1:9" ht="30" customHeight="1" x14ac:dyDescent="0.3">
      <c r="A33" s="29"/>
      <c r="B33" s="27"/>
      <c r="C33" s="40"/>
      <c r="D33" s="40"/>
      <c r="E33" s="40"/>
      <c r="F33" s="41"/>
      <c r="G33" s="28"/>
    </row>
    <row r="34" spans="1:9" ht="30" customHeight="1" x14ac:dyDescent="0.3">
      <c r="A34" s="29"/>
      <c r="B34" s="27"/>
      <c r="C34" s="40"/>
      <c r="D34" s="40"/>
      <c r="E34" s="40"/>
      <c r="F34" s="41"/>
      <c r="G34" s="28"/>
    </row>
    <row r="35" spans="1:9" ht="30" customHeight="1" x14ac:dyDescent="0.3">
      <c r="A35" s="30" t="s">
        <v>24</v>
      </c>
      <c r="B35" s="77"/>
      <c r="C35" s="77"/>
      <c r="D35" s="77"/>
      <c r="E35" s="77"/>
      <c r="F35" s="77"/>
      <c r="G35" s="38" t="e">
        <f>G12+G14+G17+G20+G23+G26+G29+G32</f>
        <v>#DIV/0!</v>
      </c>
    </row>
    <row r="36" spans="1:9" ht="30" customHeight="1" x14ac:dyDescent="0.3">
      <c r="A36" s="16" t="s">
        <v>25</v>
      </c>
      <c r="B36" s="78"/>
      <c r="C36" s="78"/>
      <c r="D36" s="78"/>
      <c r="E36" s="78"/>
      <c r="F36" s="78"/>
      <c r="G36" s="38" t="e">
        <f>G35*1.19</f>
        <v>#DIV/0!</v>
      </c>
    </row>
    <row r="37" spans="1:9" ht="30" customHeight="1" x14ac:dyDescent="0.3">
      <c r="A37" s="16" t="s">
        <v>34</v>
      </c>
      <c r="B37" s="79"/>
      <c r="C37" s="80"/>
      <c r="D37" s="80"/>
      <c r="E37" s="80"/>
      <c r="F37" s="81"/>
      <c r="G37" s="38" t="e">
        <f>G36*2</f>
        <v>#DIV/0!</v>
      </c>
    </row>
    <row r="38" spans="1:9" ht="30" customHeight="1" x14ac:dyDescent="0.3">
      <c r="A38" s="12"/>
      <c r="B38" s="12"/>
      <c r="C38" s="12"/>
      <c r="D38" s="12"/>
      <c r="E38" s="12"/>
      <c r="F38" s="13"/>
      <c r="G38" s="14"/>
    </row>
    <row r="39" spans="1:9" ht="15.75" customHeight="1" x14ac:dyDescent="0.3">
      <c r="A39" s="85" t="s">
        <v>36</v>
      </c>
      <c r="B39" s="85"/>
      <c r="C39" s="85"/>
      <c r="D39" s="85"/>
      <c r="E39" s="85"/>
      <c r="F39" s="85"/>
      <c r="G39" s="85"/>
      <c r="H39" s="2"/>
      <c r="I39" s="2"/>
    </row>
    <row r="40" spans="1:9" x14ac:dyDescent="0.3">
      <c r="A40" s="15" t="s">
        <v>35</v>
      </c>
      <c r="B40" s="15"/>
      <c r="C40" s="15"/>
      <c r="D40" s="15"/>
      <c r="E40" s="15"/>
      <c r="F40" s="15"/>
      <c r="G40" s="15"/>
      <c r="H40" s="15"/>
      <c r="I40" s="15"/>
    </row>
    <row r="48" spans="1:9" x14ac:dyDescent="0.3">
      <c r="A48" s="1"/>
      <c r="B48" s="1"/>
      <c r="C48" s="18"/>
      <c r="D48" s="24"/>
      <c r="E48" s="24"/>
      <c r="F48" s="1"/>
      <c r="H48" s="1"/>
      <c r="I48" s="1"/>
    </row>
    <row r="49" spans="1:9" x14ac:dyDescent="0.3">
      <c r="A49" s="3"/>
      <c r="B49" s="3"/>
      <c r="C49" s="3"/>
      <c r="D49" s="3"/>
      <c r="E49" s="3"/>
      <c r="F49" s="3"/>
      <c r="G49" s="3"/>
      <c r="H49" s="74"/>
      <c r="I49" s="74"/>
    </row>
    <row r="50" spans="1:9" x14ac:dyDescent="0.3">
      <c r="A50" s="3"/>
      <c r="B50" s="3"/>
      <c r="C50" s="3"/>
      <c r="D50" s="3"/>
      <c r="E50" s="3"/>
      <c r="G50" s="3"/>
    </row>
    <row r="51" spans="1:9" x14ac:dyDescent="0.3">
      <c r="F51" s="3"/>
    </row>
  </sheetData>
  <sheetProtection algorithmName="SHA-512" hashValue="ZvjMCbF0l20G8QtyBp5lmH6da4sW8jibkFzJ1ugt+kqu59erKv0Cdt7BcgaunklumY9JshlivK+P6qFWJQNB1g==" saltValue="Ac7XSt2A0k9Z0tRjF2V/FA==" spinCount="100000" sheet="1" objects="1" scenarios="1"/>
  <protectedRanges>
    <protectedRange sqref="B5:G9 C20:F20 C26:F26 C29:F29 C32:F32 C12:E15 C17:E17 C23:E23" name="Bereich1"/>
  </protectedRanges>
  <mergeCells count="22">
    <mergeCell ref="H49:I49"/>
    <mergeCell ref="A1:G1"/>
    <mergeCell ref="A3:F3"/>
    <mergeCell ref="B35:F35"/>
    <mergeCell ref="B36:F36"/>
    <mergeCell ref="B37:F37"/>
    <mergeCell ref="B5:G5"/>
    <mergeCell ref="B6:G6"/>
    <mergeCell ref="B7:G7"/>
    <mergeCell ref="B8:G8"/>
    <mergeCell ref="B9:G9"/>
    <mergeCell ref="D19:F19"/>
    <mergeCell ref="D20:F20"/>
    <mergeCell ref="D25:F25"/>
    <mergeCell ref="D26:F26"/>
    <mergeCell ref="A39:G39"/>
    <mergeCell ref="A13:G13"/>
    <mergeCell ref="D28:F28"/>
    <mergeCell ref="D29:F29"/>
    <mergeCell ref="D31:F31"/>
    <mergeCell ref="D32:F32"/>
    <mergeCell ref="A15:G15"/>
  </mergeCells>
  <pageMargins left="0.7" right="0.7" top="0.78740157499999996" bottom="0.78740157499999996" header="0.3" footer="0.3"/>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27"/>
  <sheetViews>
    <sheetView zoomScaleNormal="100" workbookViewId="0">
      <selection activeCell="B29" sqref="B29"/>
    </sheetView>
  </sheetViews>
  <sheetFormatPr baseColWidth="10" defaultRowHeight="14.4" x14ac:dyDescent="0.3"/>
  <cols>
    <col min="1" max="1" width="36.6640625" bestFit="1" customWidth="1"/>
    <col min="2" max="2" width="72" customWidth="1"/>
  </cols>
  <sheetData>
    <row r="1" spans="1:2" ht="46.5"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38</v>
      </c>
      <c r="B6" s="92"/>
    </row>
    <row r="7" spans="1:2" x14ac:dyDescent="0.3">
      <c r="A7" s="4" t="s">
        <v>8</v>
      </c>
      <c r="B7" s="4" t="s">
        <v>9</v>
      </c>
    </row>
    <row r="8" spans="1:2" x14ac:dyDescent="0.3">
      <c r="A8" s="46" t="s">
        <v>1</v>
      </c>
      <c r="B8" s="49" t="s">
        <v>39</v>
      </c>
    </row>
    <row r="9" spans="1:2" x14ac:dyDescent="0.3">
      <c r="A9" s="46" t="s">
        <v>2</v>
      </c>
      <c r="B9" s="43" t="s">
        <v>40</v>
      </c>
    </row>
    <row r="10" spans="1:2" x14ac:dyDescent="0.3">
      <c r="A10" s="46" t="s">
        <v>3</v>
      </c>
      <c r="B10" s="43" t="s">
        <v>83</v>
      </c>
    </row>
    <row r="11" spans="1:2" x14ac:dyDescent="0.3">
      <c r="A11" s="46" t="s">
        <v>4</v>
      </c>
      <c r="B11" s="43" t="s">
        <v>49</v>
      </c>
    </row>
    <row r="12" spans="1:2" x14ac:dyDescent="0.3">
      <c r="A12" s="46" t="s">
        <v>5</v>
      </c>
      <c r="B12" s="43" t="s">
        <v>10</v>
      </c>
    </row>
    <row r="13" spans="1:2" x14ac:dyDescent="0.3">
      <c r="A13" s="47" t="s">
        <v>6</v>
      </c>
      <c r="B13" s="59" t="s">
        <v>92</v>
      </c>
    </row>
    <row r="14" spans="1:2" ht="28.8" x14ac:dyDescent="0.3">
      <c r="A14" s="46" t="s">
        <v>7</v>
      </c>
      <c r="B14" s="45" t="s">
        <v>89</v>
      </c>
    </row>
    <row r="15" spans="1:2" x14ac:dyDescent="0.3">
      <c r="A15" s="93" t="s">
        <v>11</v>
      </c>
      <c r="B15" s="44" t="s">
        <v>37</v>
      </c>
    </row>
    <row r="16" spans="1:2" x14ac:dyDescent="0.3">
      <c r="A16" s="93"/>
      <c r="B16" s="44" t="s">
        <v>90</v>
      </c>
    </row>
    <row r="17" spans="1:2" x14ac:dyDescent="0.3">
      <c r="A17" s="86" t="s">
        <v>12</v>
      </c>
      <c r="B17" s="44" t="s">
        <v>88</v>
      </c>
    </row>
    <row r="18" spans="1:2" x14ac:dyDescent="0.3">
      <c r="A18" s="88"/>
      <c r="B18" s="44" t="s">
        <v>87</v>
      </c>
    </row>
    <row r="19" spans="1:2" x14ac:dyDescent="0.3">
      <c r="A19" s="86" t="s">
        <v>13</v>
      </c>
      <c r="B19" s="44" t="s">
        <v>94</v>
      </c>
    </row>
    <row r="20" spans="1:2" x14ac:dyDescent="0.3">
      <c r="A20" s="87"/>
      <c r="B20" s="44" t="s">
        <v>95</v>
      </c>
    </row>
    <row r="21" spans="1:2" x14ac:dyDescent="0.3">
      <c r="A21" s="87"/>
      <c r="B21" s="44" t="s">
        <v>96</v>
      </c>
    </row>
    <row r="22" spans="1:2" x14ac:dyDescent="0.3">
      <c r="A22" s="88"/>
      <c r="B22" s="44" t="s">
        <v>97</v>
      </c>
    </row>
    <row r="23" spans="1:2" x14ac:dyDescent="0.3">
      <c r="A23" s="89" t="s">
        <v>61</v>
      </c>
      <c r="B23" s="55" t="s">
        <v>91</v>
      </c>
    </row>
    <row r="24" spans="1:2" x14ac:dyDescent="0.3">
      <c r="A24" s="90"/>
      <c r="B24" s="55" t="s">
        <v>93</v>
      </c>
    </row>
    <row r="25" spans="1:2" x14ac:dyDescent="0.3">
      <c r="A25" s="90"/>
      <c r="B25" s="44" t="s">
        <v>75</v>
      </c>
    </row>
    <row r="26" spans="1:2" x14ac:dyDescent="0.3">
      <c r="A26" s="90"/>
      <c r="B26" s="44" t="s">
        <v>98</v>
      </c>
    </row>
    <row r="27" spans="1:2" x14ac:dyDescent="0.3">
      <c r="A27" s="90"/>
      <c r="B27" s="44" t="s">
        <v>145</v>
      </c>
    </row>
  </sheetData>
  <sheetProtection algorithmName="SHA-512" hashValue="4z5/OACpzvIFdav24qgIWjedBYLVFOnm9wVeO9urFv4yI1sp/GVZF7PEM6ZfjyFdbgxshyEse7nlrXlgX5+nnA==" saltValue="P28abW13ksOhCLgDHmtXXw==" spinCount="100000" sheet="1" objects="1" scenarios="1"/>
  <mergeCells count="6">
    <mergeCell ref="A19:A22"/>
    <mergeCell ref="A23:A27"/>
    <mergeCell ref="A1:B1"/>
    <mergeCell ref="A6:B6"/>
    <mergeCell ref="A15:A16"/>
    <mergeCell ref="A17:A18"/>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957C-0934-4BF4-9F98-C681C4A01D1D}">
  <sheetPr>
    <tabColor rgb="FF92D050"/>
  </sheetPr>
  <dimension ref="A1:B23"/>
  <sheetViews>
    <sheetView zoomScaleNormal="100" workbookViewId="0">
      <selection activeCell="D11" sqref="D11"/>
    </sheetView>
  </sheetViews>
  <sheetFormatPr baseColWidth="10" defaultRowHeight="14.4" x14ac:dyDescent="0.3"/>
  <cols>
    <col min="1" max="1" width="36.6640625" bestFit="1" customWidth="1"/>
    <col min="2" max="2" width="83.88671875" customWidth="1"/>
  </cols>
  <sheetData>
    <row r="1" spans="1:2" ht="33"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139</v>
      </c>
      <c r="B6" s="92"/>
    </row>
    <row r="7" spans="1:2" x14ac:dyDescent="0.3">
      <c r="A7" s="4" t="s">
        <v>8</v>
      </c>
      <c r="B7" s="4" t="s">
        <v>9</v>
      </c>
    </row>
    <row r="8" spans="1:2" x14ac:dyDescent="0.3">
      <c r="A8" s="46" t="s">
        <v>1</v>
      </c>
      <c r="B8" s="49" t="s">
        <v>129</v>
      </c>
    </row>
    <row r="9" spans="1:2" x14ac:dyDescent="0.3">
      <c r="A9" s="46" t="s">
        <v>2</v>
      </c>
      <c r="B9" s="43" t="s">
        <v>128</v>
      </c>
    </row>
    <row r="10" spans="1:2" x14ac:dyDescent="0.3">
      <c r="A10" s="46" t="s">
        <v>3</v>
      </c>
      <c r="B10" s="43" t="s">
        <v>136</v>
      </c>
    </row>
    <row r="11" spans="1:2" x14ac:dyDescent="0.3">
      <c r="A11" s="46" t="s">
        <v>4</v>
      </c>
      <c r="B11" s="43" t="s">
        <v>49</v>
      </c>
    </row>
    <row r="12" spans="1:2" x14ac:dyDescent="0.3">
      <c r="A12" s="46" t="s">
        <v>5</v>
      </c>
      <c r="B12" s="43" t="s">
        <v>137</v>
      </c>
    </row>
    <row r="13" spans="1:2" x14ac:dyDescent="0.3">
      <c r="A13" s="47" t="s">
        <v>6</v>
      </c>
      <c r="B13" s="59" t="s">
        <v>130</v>
      </c>
    </row>
    <row r="14" spans="1:2" x14ac:dyDescent="0.3">
      <c r="A14" s="86" t="s">
        <v>7</v>
      </c>
      <c r="B14" s="45" t="s">
        <v>131</v>
      </c>
    </row>
    <row r="15" spans="1:2" x14ac:dyDescent="0.3">
      <c r="A15" s="88"/>
      <c r="B15" s="44" t="s">
        <v>132</v>
      </c>
    </row>
    <row r="16" spans="1:2" x14ac:dyDescent="0.3">
      <c r="A16" s="61" t="s">
        <v>11</v>
      </c>
      <c r="B16" s="44" t="s">
        <v>124</v>
      </c>
    </row>
    <row r="17" spans="1:2" x14ac:dyDescent="0.3">
      <c r="A17" s="86" t="s">
        <v>125</v>
      </c>
      <c r="B17" s="44" t="s">
        <v>126</v>
      </c>
    </row>
    <row r="18" spans="1:2" x14ac:dyDescent="0.3">
      <c r="A18" s="88"/>
      <c r="B18" s="44" t="s">
        <v>127</v>
      </c>
    </row>
    <row r="19" spans="1:2" x14ac:dyDescent="0.3">
      <c r="A19" s="94" t="s">
        <v>61</v>
      </c>
      <c r="B19" s="55" t="s">
        <v>133</v>
      </c>
    </row>
    <row r="20" spans="1:2" x14ac:dyDescent="0.3">
      <c r="A20" s="95"/>
      <c r="B20" s="55" t="s">
        <v>134</v>
      </c>
    </row>
    <row r="21" spans="1:2" x14ac:dyDescent="0.3">
      <c r="A21" s="95"/>
      <c r="B21" s="62" t="s">
        <v>135</v>
      </c>
    </row>
    <row r="22" spans="1:2" x14ac:dyDescent="0.3">
      <c r="A22" s="95"/>
      <c r="B22" s="44" t="s">
        <v>138</v>
      </c>
    </row>
    <row r="23" spans="1:2" x14ac:dyDescent="0.3">
      <c r="A23" s="95"/>
      <c r="B23" s="55" t="s">
        <v>141</v>
      </c>
    </row>
  </sheetData>
  <sheetProtection algorithmName="SHA-512" hashValue="KNH/rAKYURMh9ozsGHqCQaAftzPrg/gUEp00iCY7n6c9vXyFkfuz+9RYBSIcwehDVlAc+a8Il06RLOQP1BCppQ==" saltValue="PEe6gFmE7riLnyPHU2+TXQ==" spinCount="100000" sheet="1" objects="1" scenarios="1"/>
  <mergeCells count="5">
    <mergeCell ref="A19:A23"/>
    <mergeCell ref="A1:B1"/>
    <mergeCell ref="A6:B6"/>
    <mergeCell ref="A17:A18"/>
    <mergeCell ref="A14:A15"/>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4D760-9231-4B8C-AB91-9694A4DA01A6}">
  <sheetPr>
    <tabColor rgb="FF92D050"/>
  </sheetPr>
  <dimension ref="A1:B21"/>
  <sheetViews>
    <sheetView tabSelected="1" workbookViewId="0">
      <selection activeCell="B9" sqref="B9"/>
    </sheetView>
  </sheetViews>
  <sheetFormatPr baseColWidth="10" defaultRowHeight="14.4" x14ac:dyDescent="0.3"/>
  <cols>
    <col min="1" max="1" width="36.5546875" customWidth="1"/>
    <col min="2" max="2" width="75.33203125" customWidth="1"/>
  </cols>
  <sheetData>
    <row r="1" spans="1:2" ht="48"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119</v>
      </c>
      <c r="B6" s="92"/>
    </row>
    <row r="7" spans="1:2" x14ac:dyDescent="0.3">
      <c r="A7" s="4" t="s">
        <v>8</v>
      </c>
      <c r="B7" s="4" t="s">
        <v>9</v>
      </c>
    </row>
    <row r="8" spans="1:2" x14ac:dyDescent="0.3">
      <c r="A8" s="46" t="s">
        <v>1</v>
      </c>
      <c r="B8" s="49" t="s">
        <v>146</v>
      </c>
    </row>
    <row r="9" spans="1:2" x14ac:dyDescent="0.3">
      <c r="A9" s="46" t="s">
        <v>2</v>
      </c>
      <c r="B9" s="49" t="s">
        <v>48</v>
      </c>
    </row>
    <row r="10" spans="1:2" x14ac:dyDescent="0.3">
      <c r="A10" s="46" t="s">
        <v>14</v>
      </c>
      <c r="B10" s="49" t="s">
        <v>85</v>
      </c>
    </row>
    <row r="11" spans="1:2" x14ac:dyDescent="0.3">
      <c r="A11" s="93" t="s">
        <v>7</v>
      </c>
      <c r="B11" s="49" t="s">
        <v>50</v>
      </c>
    </row>
    <row r="12" spans="1:2" x14ac:dyDescent="0.3">
      <c r="A12" s="93"/>
      <c r="B12" s="49" t="s">
        <v>51</v>
      </c>
    </row>
    <row r="13" spans="1:2" x14ac:dyDescent="0.3">
      <c r="A13" s="93"/>
      <c r="B13" s="49" t="s">
        <v>53</v>
      </c>
    </row>
    <row r="14" spans="1:2" x14ac:dyDescent="0.3">
      <c r="A14" s="96" t="s">
        <v>61</v>
      </c>
      <c r="B14" s="50" t="s">
        <v>80</v>
      </c>
    </row>
    <row r="15" spans="1:2" x14ac:dyDescent="0.3">
      <c r="A15" s="96"/>
      <c r="B15" s="51" t="s">
        <v>55</v>
      </c>
    </row>
    <row r="16" spans="1:2" x14ac:dyDescent="0.3">
      <c r="A16" s="96"/>
      <c r="B16" s="51" t="s">
        <v>81</v>
      </c>
    </row>
    <row r="17" spans="1:2" x14ac:dyDescent="0.3">
      <c r="A17" s="96"/>
      <c r="B17" s="55" t="s">
        <v>69</v>
      </c>
    </row>
    <row r="18" spans="1:2" x14ac:dyDescent="0.3">
      <c r="A18" s="96"/>
      <c r="B18" s="55" t="s">
        <v>82</v>
      </c>
    </row>
    <row r="19" spans="1:2" x14ac:dyDescent="0.3">
      <c r="A19" s="96"/>
      <c r="B19" s="55" t="s">
        <v>120</v>
      </c>
    </row>
    <row r="20" spans="1:2" s="60" customFormat="1" x14ac:dyDescent="0.3">
      <c r="A20" s="96"/>
      <c r="B20" s="63" t="s">
        <v>123</v>
      </c>
    </row>
    <row r="21" spans="1:2" x14ac:dyDescent="0.3">
      <c r="A21" s="96"/>
      <c r="B21" s="55" t="s">
        <v>86</v>
      </c>
    </row>
  </sheetData>
  <sheetProtection algorithmName="SHA-512" hashValue="WI8S0InDLsHuB/kYt2rfXSSnsFC2sfm5/derqbU93UUTPisuTJAOjYg3s24ModiWfpV78nj2qoRpRNqrN2x5Qw==" saltValue="BJpOIYqMF3nUpKXUOHYGlg==" spinCount="100000" sheet="1" objects="1" scenarios="1"/>
  <mergeCells count="4">
    <mergeCell ref="A1:B1"/>
    <mergeCell ref="A6:B6"/>
    <mergeCell ref="A11:A13"/>
    <mergeCell ref="A14:A21"/>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623AB-0049-4451-B2BB-42E7D7D18739}">
  <sheetPr>
    <tabColor rgb="FF92D050"/>
  </sheetPr>
  <dimension ref="A1:B17"/>
  <sheetViews>
    <sheetView workbookViewId="0">
      <selection activeCell="B9" sqref="B9"/>
    </sheetView>
  </sheetViews>
  <sheetFormatPr baseColWidth="10" defaultRowHeight="14.4" x14ac:dyDescent="0.3"/>
  <cols>
    <col min="1" max="1" width="45.88671875" customWidth="1"/>
    <col min="2" max="2" width="80.109375" customWidth="1"/>
    <col min="6" max="6" width="37" customWidth="1"/>
    <col min="7" max="7" width="35.6640625" customWidth="1"/>
  </cols>
  <sheetData>
    <row r="1" spans="1:2" ht="30.75"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43</v>
      </c>
      <c r="B6" s="92"/>
    </row>
    <row r="7" spans="1:2" x14ac:dyDescent="0.3">
      <c r="A7" s="4" t="s">
        <v>8</v>
      </c>
      <c r="B7" s="4" t="s">
        <v>9</v>
      </c>
    </row>
    <row r="8" spans="1:2" x14ac:dyDescent="0.3">
      <c r="A8" s="46" t="s">
        <v>1</v>
      </c>
      <c r="B8" s="49" t="s">
        <v>73</v>
      </c>
    </row>
    <row r="9" spans="1:2" x14ac:dyDescent="0.3">
      <c r="A9" s="46" t="s">
        <v>70</v>
      </c>
      <c r="B9" s="57" t="s">
        <v>67</v>
      </c>
    </row>
    <row r="10" spans="1:2" x14ac:dyDescent="0.3">
      <c r="A10" s="86" t="s">
        <v>7</v>
      </c>
      <c r="B10" s="49" t="s">
        <v>64</v>
      </c>
    </row>
    <row r="11" spans="1:2" x14ac:dyDescent="0.3">
      <c r="A11" s="87"/>
      <c r="B11" s="49" t="s">
        <v>65</v>
      </c>
    </row>
    <row r="12" spans="1:2" x14ac:dyDescent="0.3">
      <c r="A12" s="88"/>
      <c r="B12" s="49" t="s">
        <v>66</v>
      </c>
    </row>
    <row r="13" spans="1:2" x14ac:dyDescent="0.3">
      <c r="A13" s="97" t="s">
        <v>61</v>
      </c>
      <c r="B13" s="14" t="s">
        <v>68</v>
      </c>
    </row>
    <row r="14" spans="1:2" x14ac:dyDescent="0.3">
      <c r="A14" s="98"/>
      <c r="B14" s="51" t="s">
        <v>69</v>
      </c>
    </row>
    <row r="15" spans="1:2" x14ac:dyDescent="0.3">
      <c r="A15" s="98"/>
      <c r="B15" s="51" t="s">
        <v>71</v>
      </c>
    </row>
    <row r="16" spans="1:2" x14ac:dyDescent="0.3">
      <c r="A16" s="98"/>
      <c r="B16" s="49" t="s">
        <v>72</v>
      </c>
    </row>
    <row r="17" spans="1:2" x14ac:dyDescent="0.3">
      <c r="A17" s="98"/>
      <c r="B17" s="49" t="s">
        <v>118</v>
      </c>
    </row>
  </sheetData>
  <sheetProtection algorithmName="SHA-512" hashValue="mKUu6aVygoN+5/SiosUcod5pPpyx5KNMnrEepbEVhgceA+UDX/tQFdSxW/kt6dRNrMMPfPCHwK9D+sC7E9owwg==" saltValue="YAYRk2SQNrU8s+UtXFhhkw==" spinCount="100000" sheet="1" objects="1" scenarios="1"/>
  <mergeCells count="4">
    <mergeCell ref="A6:B6"/>
    <mergeCell ref="A1:B1"/>
    <mergeCell ref="A10:A12"/>
    <mergeCell ref="A13:A17"/>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B22"/>
  <sheetViews>
    <sheetView workbookViewId="0">
      <selection activeCell="B9" sqref="B9"/>
    </sheetView>
  </sheetViews>
  <sheetFormatPr baseColWidth="10" defaultRowHeight="14.4" x14ac:dyDescent="0.3"/>
  <cols>
    <col min="1" max="1" width="36.6640625" bestFit="1" customWidth="1"/>
    <col min="2" max="2" width="76.6640625" customWidth="1"/>
  </cols>
  <sheetData>
    <row r="1" spans="1:2" ht="33"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107</v>
      </c>
      <c r="B6" s="92"/>
    </row>
    <row r="7" spans="1:2" x14ac:dyDescent="0.3">
      <c r="A7" s="4" t="s">
        <v>8</v>
      </c>
      <c r="B7" s="4" t="s">
        <v>9</v>
      </c>
    </row>
    <row r="8" spans="1:2" x14ac:dyDescent="0.3">
      <c r="A8" s="46" t="s">
        <v>1</v>
      </c>
      <c r="B8" s="49" t="s">
        <v>73</v>
      </c>
    </row>
    <row r="9" spans="1:2" x14ac:dyDescent="0.3">
      <c r="A9" s="46" t="s">
        <v>2</v>
      </c>
      <c r="B9" s="49" t="s">
        <v>54</v>
      </c>
    </row>
    <row r="10" spans="1:2" x14ac:dyDescent="0.3">
      <c r="A10" s="46" t="s">
        <v>14</v>
      </c>
      <c r="B10" s="49" t="s">
        <v>84</v>
      </c>
    </row>
    <row r="11" spans="1:2" x14ac:dyDescent="0.3">
      <c r="A11" s="46" t="s">
        <v>4</v>
      </c>
      <c r="B11" s="49" t="s">
        <v>52</v>
      </c>
    </row>
    <row r="12" spans="1:2" x14ac:dyDescent="0.3">
      <c r="A12" s="86" t="s">
        <v>7</v>
      </c>
      <c r="B12" s="53" t="s">
        <v>60</v>
      </c>
    </row>
    <row r="13" spans="1:2" ht="14.4" customHeight="1" x14ac:dyDescent="0.3">
      <c r="A13" s="88"/>
      <c r="B13" s="53" t="s">
        <v>53</v>
      </c>
    </row>
    <row r="14" spans="1:2" x14ac:dyDescent="0.3">
      <c r="A14" s="93" t="s">
        <v>61</v>
      </c>
      <c r="B14" s="49" t="s">
        <v>121</v>
      </c>
    </row>
    <row r="15" spans="1:2" x14ac:dyDescent="0.3">
      <c r="A15" s="93"/>
      <c r="B15" s="49" t="s">
        <v>55</v>
      </c>
    </row>
    <row r="16" spans="1:2" x14ac:dyDescent="0.3">
      <c r="A16" s="93"/>
      <c r="B16" s="49" t="s">
        <v>56</v>
      </c>
    </row>
    <row r="17" spans="1:2" x14ac:dyDescent="0.3">
      <c r="A17" s="93"/>
      <c r="B17" s="55" t="s">
        <v>57</v>
      </c>
    </row>
    <row r="18" spans="1:2" ht="14.4" customHeight="1" x14ac:dyDescent="0.3">
      <c r="A18" s="93"/>
      <c r="B18" s="53" t="s">
        <v>58</v>
      </c>
    </row>
    <row r="19" spans="1:2" x14ac:dyDescent="0.3">
      <c r="A19" s="93"/>
      <c r="B19" s="49" t="s">
        <v>62</v>
      </c>
    </row>
    <row r="20" spans="1:2" x14ac:dyDescent="0.3">
      <c r="A20" s="93"/>
      <c r="B20" s="51" t="s">
        <v>59</v>
      </c>
    </row>
    <row r="21" spans="1:2" x14ac:dyDescent="0.3">
      <c r="A21" s="93"/>
      <c r="B21" s="51" t="s">
        <v>63</v>
      </c>
    </row>
    <row r="22" spans="1:2" x14ac:dyDescent="0.3">
      <c r="A22" s="56"/>
      <c r="B22" s="51" t="s">
        <v>122</v>
      </c>
    </row>
  </sheetData>
  <sheetProtection algorithmName="SHA-512" hashValue="CTqGZeS89Dh0Gj+PVCZu9MpBBGn4xsLNfeQip23a1SJ/qfnKE565fUB7LnGpyEEBDDMeCmey0a189sQQPPwxtw==" saltValue="GNCnx+1dgS4td9cu4DJPQA==" spinCount="100000" sheet="1" objects="1" scenarios="1"/>
  <mergeCells count="4">
    <mergeCell ref="A6:B6"/>
    <mergeCell ref="A14:A21"/>
    <mergeCell ref="A1:B1"/>
    <mergeCell ref="A12:A13"/>
  </mergeCells>
  <phoneticPr fontId="10" type="noConversion"/>
  <pageMargins left="0.7" right="0.7" top="0.78740157499999996" bottom="0.78740157499999996" header="0.3" footer="0.3"/>
  <pageSetup paperSize="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A93CF-A111-431C-990E-AFB540C44D23}">
  <sheetPr>
    <tabColor rgb="FF92D050"/>
  </sheetPr>
  <dimension ref="A1:B18"/>
  <sheetViews>
    <sheetView workbookViewId="0">
      <selection sqref="A1:B1"/>
    </sheetView>
  </sheetViews>
  <sheetFormatPr baseColWidth="10" defaultRowHeight="14.4" x14ac:dyDescent="0.3"/>
  <cols>
    <col min="1" max="1" width="39.109375" customWidth="1"/>
    <col min="2" max="2" width="86.88671875" customWidth="1"/>
    <col min="6" max="6" width="35.109375" customWidth="1"/>
    <col min="7" max="7" width="28.109375" customWidth="1"/>
  </cols>
  <sheetData>
    <row r="1" spans="1:2" ht="33"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44</v>
      </c>
      <c r="B6" s="92"/>
    </row>
    <row r="7" spans="1:2" x14ac:dyDescent="0.3">
      <c r="A7" s="4" t="s">
        <v>8</v>
      </c>
      <c r="B7" s="4" t="s">
        <v>9</v>
      </c>
    </row>
    <row r="8" spans="1:2" x14ac:dyDescent="0.3">
      <c r="A8" s="46" t="s">
        <v>1</v>
      </c>
      <c r="B8" s="49" t="s">
        <v>73</v>
      </c>
    </row>
    <row r="9" spans="1:2" x14ac:dyDescent="0.3">
      <c r="A9" s="46" t="s">
        <v>2</v>
      </c>
      <c r="B9" s="49" t="s">
        <v>48</v>
      </c>
    </row>
    <row r="10" spans="1:2" x14ac:dyDescent="0.3">
      <c r="A10" s="46" t="s">
        <v>14</v>
      </c>
      <c r="B10" s="52" t="s">
        <v>84</v>
      </c>
    </row>
    <row r="11" spans="1:2" x14ac:dyDescent="0.3">
      <c r="A11" s="46" t="s">
        <v>4</v>
      </c>
      <c r="B11" s="49" t="s">
        <v>49</v>
      </c>
    </row>
    <row r="12" spans="1:2" ht="14.4" customHeight="1" x14ac:dyDescent="0.3">
      <c r="A12" s="56" t="s">
        <v>7</v>
      </c>
      <c r="B12" s="58" t="s">
        <v>76</v>
      </c>
    </row>
    <row r="13" spans="1:2" x14ac:dyDescent="0.3">
      <c r="A13" s="93" t="s">
        <v>61</v>
      </c>
      <c r="B13" s="50" t="s">
        <v>74</v>
      </c>
    </row>
    <row r="14" spans="1:2" x14ac:dyDescent="0.3">
      <c r="A14" s="93"/>
      <c r="B14" s="51" t="s">
        <v>75</v>
      </c>
    </row>
    <row r="15" spans="1:2" x14ac:dyDescent="0.3">
      <c r="A15" s="93"/>
      <c r="B15" s="55" t="s">
        <v>79</v>
      </c>
    </row>
    <row r="16" spans="1:2" x14ac:dyDescent="0.3">
      <c r="A16" s="93"/>
      <c r="B16" s="55" t="s">
        <v>77</v>
      </c>
    </row>
    <row r="17" spans="1:2" x14ac:dyDescent="0.3">
      <c r="A17" s="93"/>
      <c r="B17" s="55" t="s">
        <v>78</v>
      </c>
    </row>
    <row r="18" spans="1:2" x14ac:dyDescent="0.3">
      <c r="A18" s="93"/>
      <c r="B18" s="49" t="s">
        <v>58</v>
      </c>
    </row>
  </sheetData>
  <sheetProtection algorithmName="SHA-512" hashValue="96JHxqXR1FpbbHZhFMfMY9Xs4AtpTufk2YXnXL9bxAp0PjwG0AiOZPIyNZBDvAN/8YHKvYAVoTU2hnklKHEpFQ==" saltValue="ukrokd6P/hNJtiLTy3rl2w==" spinCount="100000" sheet="1" objects="1" scenarios="1"/>
  <mergeCells count="3">
    <mergeCell ref="A6:B6"/>
    <mergeCell ref="A1:B1"/>
    <mergeCell ref="A13:A18"/>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5FDEA-CFCC-45C6-8FAF-E18E374DD23D}">
  <sheetPr>
    <tabColor rgb="FF92D050"/>
  </sheetPr>
  <dimension ref="A1:B17"/>
  <sheetViews>
    <sheetView workbookViewId="0">
      <selection sqref="A1:B1"/>
    </sheetView>
  </sheetViews>
  <sheetFormatPr baseColWidth="10" defaultRowHeight="14.4" x14ac:dyDescent="0.3"/>
  <cols>
    <col min="1" max="1" width="47.44140625" customWidth="1"/>
    <col min="2" max="2" width="80" customWidth="1"/>
    <col min="6" max="6" width="39.88671875" customWidth="1"/>
    <col min="7" max="7" width="27.109375" customWidth="1"/>
  </cols>
  <sheetData>
    <row r="1" spans="1:2" ht="32.25"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46</v>
      </c>
      <c r="B6" s="92"/>
    </row>
    <row r="7" spans="1:2" x14ac:dyDescent="0.3">
      <c r="A7" s="4" t="s">
        <v>8</v>
      </c>
      <c r="B7" s="4" t="s">
        <v>9</v>
      </c>
    </row>
    <row r="8" spans="1:2" x14ac:dyDescent="0.3">
      <c r="A8" s="46" t="s">
        <v>1</v>
      </c>
      <c r="B8" s="49" t="s">
        <v>32</v>
      </c>
    </row>
    <row r="9" spans="1:2" x14ac:dyDescent="0.3">
      <c r="A9" s="46" t="s">
        <v>2</v>
      </c>
      <c r="B9" s="49" t="s">
        <v>33</v>
      </c>
    </row>
    <row r="10" spans="1:2" x14ac:dyDescent="0.3">
      <c r="A10" s="46" t="s">
        <v>14</v>
      </c>
      <c r="B10" s="52" t="s">
        <v>99</v>
      </c>
    </row>
    <row r="11" spans="1:2" x14ac:dyDescent="0.3">
      <c r="A11" s="48" t="s">
        <v>7</v>
      </c>
      <c r="B11" s="49" t="s">
        <v>100</v>
      </c>
    </row>
    <row r="12" spans="1:2" x14ac:dyDescent="0.3">
      <c r="A12" s="94" t="s">
        <v>61</v>
      </c>
      <c r="B12" s="50" t="s">
        <v>105</v>
      </c>
    </row>
    <row r="13" spans="1:2" x14ac:dyDescent="0.3">
      <c r="A13" s="95"/>
      <c r="B13" s="51" t="s">
        <v>101</v>
      </c>
    </row>
    <row r="14" spans="1:2" x14ac:dyDescent="0.3">
      <c r="A14" s="95"/>
      <c r="B14" s="51" t="s">
        <v>102</v>
      </c>
    </row>
    <row r="15" spans="1:2" x14ac:dyDescent="0.3">
      <c r="A15" s="95"/>
      <c r="B15" s="55" t="s">
        <v>104</v>
      </c>
    </row>
    <row r="16" spans="1:2" x14ac:dyDescent="0.3">
      <c r="A16" s="95"/>
      <c r="B16" s="55" t="s">
        <v>103</v>
      </c>
    </row>
    <row r="17" spans="1:2" x14ac:dyDescent="0.3">
      <c r="A17" s="95"/>
      <c r="B17" s="55" t="s">
        <v>106</v>
      </c>
    </row>
  </sheetData>
  <sheetProtection algorithmName="SHA-512" hashValue="G6HEoCMgDeBeXjMiaZfZCLfFuEeoxDPWV4/OnuT/YSCgnTAchZB3SBACgL136ydzAxrGy9LvTgjIktmnsrZXfA==" saltValue="IcW8XcTNPa9Nov86eYqz8g==" spinCount="100000" sheet="1" objects="1" scenarios="1"/>
  <mergeCells count="3">
    <mergeCell ref="A6:B6"/>
    <mergeCell ref="A1:B1"/>
    <mergeCell ref="A12:A17"/>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D6C65-1300-4322-AA8A-E0B9BF25338A}">
  <dimension ref="A1:B19"/>
  <sheetViews>
    <sheetView workbookViewId="0">
      <selection activeCell="C19" sqref="C19"/>
    </sheetView>
  </sheetViews>
  <sheetFormatPr baseColWidth="10" defaultRowHeight="14.4" x14ac:dyDescent="0.3"/>
  <cols>
    <col min="1" max="1" width="47.44140625" customWidth="1"/>
    <col min="2" max="2" width="80" customWidth="1"/>
    <col min="6" max="6" width="39.88671875" customWidth="1"/>
    <col min="7" max="7" width="27.109375" customWidth="1"/>
  </cols>
  <sheetData>
    <row r="1" spans="1:2" ht="32.25" customHeight="1" x14ac:dyDescent="0.3">
      <c r="A1" s="75" t="str">
        <f>Vorbemerkungen!A1</f>
        <v>Anlage 3 zum Anschreiben an Bewerber/Bieter mit Aufforderung zur Abgabe eines Angebotes in dem offenen Verfahren
über Reinigungschemie</v>
      </c>
      <c r="B1" s="75"/>
    </row>
    <row r="3" spans="1:2" x14ac:dyDescent="0.3">
      <c r="A3" t="s">
        <v>15</v>
      </c>
    </row>
    <row r="6" spans="1:2" x14ac:dyDescent="0.3">
      <c r="A6" s="91" t="s">
        <v>47</v>
      </c>
      <c r="B6" s="92"/>
    </row>
    <row r="7" spans="1:2" x14ac:dyDescent="0.3">
      <c r="A7" s="4" t="s">
        <v>8</v>
      </c>
      <c r="B7" s="4" t="s">
        <v>9</v>
      </c>
    </row>
    <row r="8" spans="1:2" x14ac:dyDescent="0.3">
      <c r="A8" s="46" t="s">
        <v>1</v>
      </c>
      <c r="B8" s="49" t="s">
        <v>108</v>
      </c>
    </row>
    <row r="9" spans="1:2" x14ac:dyDescent="0.3">
      <c r="A9" s="46" t="s">
        <v>2</v>
      </c>
      <c r="B9" s="49" t="s">
        <v>111</v>
      </c>
    </row>
    <row r="10" spans="1:2" x14ac:dyDescent="0.3">
      <c r="A10" s="46" t="s">
        <v>14</v>
      </c>
      <c r="B10" s="52" t="s">
        <v>112</v>
      </c>
    </row>
    <row r="11" spans="1:2" x14ac:dyDescent="0.3">
      <c r="A11" s="86" t="s">
        <v>7</v>
      </c>
      <c r="B11" s="49" t="s">
        <v>113</v>
      </c>
    </row>
    <row r="12" spans="1:2" x14ac:dyDescent="0.3">
      <c r="A12" s="87"/>
      <c r="B12" s="52" t="s">
        <v>51</v>
      </c>
    </row>
    <row r="13" spans="1:2" x14ac:dyDescent="0.3">
      <c r="A13" s="87"/>
      <c r="B13" s="52" t="s">
        <v>114</v>
      </c>
    </row>
    <row r="14" spans="1:2" x14ac:dyDescent="0.3">
      <c r="A14" s="87"/>
      <c r="B14" s="52" t="s">
        <v>117</v>
      </c>
    </row>
    <row r="15" spans="1:2" x14ac:dyDescent="0.3">
      <c r="A15" s="88"/>
      <c r="B15" s="49" t="s">
        <v>115</v>
      </c>
    </row>
    <row r="16" spans="1:2" x14ac:dyDescent="0.3">
      <c r="A16" s="93" t="s">
        <v>61</v>
      </c>
      <c r="B16" s="50" t="s">
        <v>109</v>
      </c>
    </row>
    <row r="17" spans="1:2" x14ac:dyDescent="0.3">
      <c r="A17" s="93"/>
      <c r="B17" s="51" t="s">
        <v>110</v>
      </c>
    </row>
    <row r="18" spans="1:2" x14ac:dyDescent="0.3">
      <c r="A18" s="93"/>
      <c r="B18" s="51" t="s">
        <v>69</v>
      </c>
    </row>
    <row r="19" spans="1:2" x14ac:dyDescent="0.3">
      <c r="A19" s="93"/>
      <c r="B19" s="55" t="s">
        <v>116</v>
      </c>
    </row>
  </sheetData>
  <sheetProtection algorithmName="SHA-512" hashValue="VDZyID8uxt0Fx0CGOUVg3XTmrItmxfoM/uZ4uCEjn81BC2c83H31dLxI3bs5HlWdgqshB2YFyjkZdAVhvoMKyQ==" saltValue="mETM66wjAWh7wmY6nPXxWw==" spinCount="100000" sheet="1" objects="1" scenarios="1"/>
  <mergeCells count="4">
    <mergeCell ref="A1:B1"/>
    <mergeCell ref="A6:B6"/>
    <mergeCell ref="A11:A15"/>
    <mergeCell ref="A16:A1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Vorbemerkungen</vt:lpstr>
      <vt:lpstr>Gesamtübersicht</vt:lpstr>
      <vt:lpstr>Sanitärreiniger Desinfizierend</vt:lpstr>
      <vt:lpstr>Sanitärreiniger Kalklösend</vt:lpstr>
      <vt:lpstr>Allzweckreiniger</vt:lpstr>
      <vt:lpstr>Glasreiniger Konzentrat</vt:lpstr>
      <vt:lpstr>Glasreiniger UHR</vt:lpstr>
      <vt:lpstr>Grundreiniger </vt:lpstr>
      <vt:lpstr>Permanentbeschichtung</vt:lpstr>
      <vt:lpstr>Tensidfreier Reiniger</vt:lpstr>
    </vt:vector>
  </TitlesOfParts>
  <Company>Universitätsklinikum Heidelberg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Hofer, Steffen</dc:creator>
  <cp:lastModifiedBy>Zimmermann, Mona</cp:lastModifiedBy>
  <cp:lastPrinted>2017-12-08T09:44:39Z</cp:lastPrinted>
  <dcterms:created xsi:type="dcterms:W3CDTF">2017-10-30T14:17:16Z</dcterms:created>
  <dcterms:modified xsi:type="dcterms:W3CDTF">2026-06-29T08:21:36Z</dcterms:modified>
</cp:coreProperties>
</file>